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jpeg" ContentType="image/jpe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13.xml" ContentType="application/vnd.openxmlformats-officedocument.spreadsheetml.externalLink+xml"/>
  <Override PartName="/xl/externalLinks/externalLink14.xml" ContentType="application/vnd.openxmlformats-officedocument.spreadsheetml.externalLink+xml"/>
  <Override PartName="/xl/externalLinks/externalLink15.xml" ContentType="application/vnd.openxmlformats-officedocument.spreadsheetml.externalLink+xml"/>
  <Override PartName="/xl/externalLinks/externalLink16.xml" ContentType="application/vnd.openxmlformats-officedocument.spreadsheetml.externalLink+xml"/>
  <Override PartName="/xl/externalLinks/externalLink17.xml" ContentType="application/vnd.openxmlformats-officedocument.spreadsheetml.externalLink+xml"/>
  <Override PartName="/xl/externalLinks/externalLink18.xml" ContentType="application/vnd.openxmlformats-officedocument.spreadsheetml.externalLink+xml"/>
  <Override PartName="/xl/externalLinks/externalLink19.xml" ContentType="application/vnd.openxmlformats-officedocument.spreadsheetml.externalLink+xml"/>
  <Override PartName="/xl/externalLinks/externalLink20.xml" ContentType="application/vnd.openxmlformats-officedocument.spreadsheetml.externalLink+xml"/>
  <Override PartName="/xl/externalLinks/externalLink21.xml" ContentType="application/vnd.openxmlformats-officedocument.spreadsheetml.externalLink+xml"/>
  <Override PartName="/xl/externalLinks/externalLink22.xml" ContentType="application/vnd.openxmlformats-officedocument.spreadsheetml.externalLink+xml"/>
  <Override PartName="/xl/externalLinks/externalLink23.xml" ContentType="application/vnd.openxmlformats-officedocument.spreadsheetml.externalLink+xml"/>
  <Override PartName="/xl/externalLinks/externalLink24.xml" ContentType="application/vnd.openxmlformats-officedocument.spreadsheetml.externalLink+xml"/>
  <Override PartName="/xl/externalLinks/externalLink25.xml" ContentType="application/vnd.openxmlformats-officedocument.spreadsheetml.externalLink+xml"/>
  <Override PartName="/xl/externalLinks/externalLink26.xml" ContentType="application/vnd.openxmlformats-officedocument.spreadsheetml.externalLink+xml"/>
  <Override PartName="/xl/externalLinks/externalLink27.xml" ContentType="application/vnd.openxmlformats-officedocument.spreadsheetml.externalLink+xml"/>
  <Override PartName="/xl/externalLinks/externalLink28.xml" ContentType="application/vnd.openxmlformats-officedocument.spreadsheetml.externalLink+xml"/>
  <Override PartName="/xl/externalLinks/externalLink29.xml" ContentType="application/vnd.openxmlformats-officedocument.spreadsheetml.externalLink+xml"/>
  <Override PartName="/xl/externalLinks/externalLink30.xml" ContentType="application/vnd.openxmlformats-officedocument.spreadsheetml.externalLink+xml"/>
  <Override PartName="/xl/externalLinks/externalLink31.xml" ContentType="application/vnd.openxmlformats-officedocument.spreadsheetml.externalLink+xml"/>
  <Override PartName="/xl/externalLinks/externalLink32.xml" ContentType="application/vnd.openxmlformats-officedocument.spreadsheetml.externalLink+xml"/>
  <Override PartName="/xl/externalLinks/externalLink33.xml" ContentType="application/vnd.openxmlformats-officedocument.spreadsheetml.externalLink+xml"/>
  <Override PartName="/xl/externalLinks/externalLink34.xml" ContentType="application/vnd.openxmlformats-officedocument.spreadsheetml.externalLink+xml"/>
  <Override PartName="/xl/externalLinks/externalLink35.xml" ContentType="application/vnd.openxmlformats-officedocument.spreadsheetml.externalLink+xml"/>
  <Override PartName="/xl/externalLinks/externalLink36.xml" ContentType="application/vnd.openxmlformats-officedocument.spreadsheetml.externalLink+xml"/>
  <Override PartName="/xl/externalLinks/externalLink37.xml" ContentType="application/vnd.openxmlformats-officedocument.spreadsheetml.externalLink+xml"/>
  <Override PartName="/xl/externalLinks/externalLink38.xml" ContentType="application/vnd.openxmlformats-officedocument.spreadsheetml.externalLink+xml"/>
  <Override PartName="/xl/externalLinks/externalLink39.xml" ContentType="application/vnd.openxmlformats-officedocument.spreadsheetml.externalLink+xml"/>
  <Override PartName="/xl/externalLinks/externalLink40.xml" ContentType="application/vnd.openxmlformats-officedocument.spreadsheetml.externalLink+xml"/>
  <Override PartName="/xl/externalLinks/externalLink41.xml" ContentType="application/vnd.openxmlformats-officedocument.spreadsheetml.externalLink+xml"/>
  <Override PartName="/xl/externalLinks/externalLink42.xml" ContentType="application/vnd.openxmlformats-officedocument.spreadsheetml.externalLink+xml"/>
  <Override PartName="/xl/externalLinks/externalLink43.xml" ContentType="application/vnd.openxmlformats-officedocument.spreadsheetml.externalLink+xml"/>
  <Override PartName="/xl/externalLinks/externalLink44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hedipo.silva\Desktop\Planilha Corrigido (Sisep)\"/>
    </mc:Choice>
  </mc:AlternateContent>
  <bookViews>
    <workbookView xWindow="0" yWindow="0" windowWidth="28800" windowHeight="11730"/>
  </bookViews>
  <sheets>
    <sheet name=" ANEXO 01 - DMT " sheetId="1" r:id="rId1"/>
    <sheet name="ANEXO 02 - GUARITA" sheetId="2" r:id="rId2"/>
    <sheet name="ANEXO 03 - EDIFICAÇÕES 1,2 E 3" sheetId="3" r:id="rId3"/>
    <sheet name="ANEXO 04 - BLOCO 01" sheetId="4" r:id="rId4"/>
    <sheet name="ANEXO 05 - GALPÃO" sheetId="5" r:id="rId5"/>
  </sheets>
  <externalReferences>
    <externalReference r:id="rId6"/>
    <externalReference r:id="rId7"/>
    <externalReference r:id="rId8"/>
    <externalReference r:id="rId9"/>
    <externalReference r:id="rId10"/>
    <externalReference r:id="rId11"/>
    <externalReference r:id="rId12"/>
    <externalReference r:id="rId13"/>
    <externalReference r:id="rId14"/>
    <externalReference r:id="rId15"/>
    <externalReference r:id="rId16"/>
    <externalReference r:id="rId17"/>
    <externalReference r:id="rId18"/>
    <externalReference r:id="rId19"/>
    <externalReference r:id="rId20"/>
    <externalReference r:id="rId21"/>
    <externalReference r:id="rId22"/>
    <externalReference r:id="rId23"/>
    <externalReference r:id="rId24"/>
    <externalReference r:id="rId25"/>
    <externalReference r:id="rId26"/>
    <externalReference r:id="rId27"/>
    <externalReference r:id="rId28"/>
    <externalReference r:id="rId29"/>
    <externalReference r:id="rId30"/>
    <externalReference r:id="rId31"/>
    <externalReference r:id="rId32"/>
    <externalReference r:id="rId33"/>
    <externalReference r:id="rId34"/>
    <externalReference r:id="rId35"/>
    <externalReference r:id="rId36"/>
    <externalReference r:id="rId37"/>
    <externalReference r:id="rId38"/>
    <externalReference r:id="rId39"/>
    <externalReference r:id="rId40"/>
    <externalReference r:id="rId41"/>
    <externalReference r:id="rId42"/>
    <externalReference r:id="rId43"/>
    <externalReference r:id="rId44"/>
    <externalReference r:id="rId45"/>
    <externalReference r:id="rId46"/>
    <externalReference r:id="rId47"/>
    <externalReference r:id="rId48"/>
    <externalReference r:id="rId49"/>
  </externalReferences>
  <definedNames>
    <definedName name="\c" localSheetId="0">[1]SID_NI_5!#REF!</definedName>
    <definedName name="\c" localSheetId="1">[1]SID_NI_5!#REF!</definedName>
    <definedName name="\c" localSheetId="2">[1]SID_NI_5!#REF!</definedName>
    <definedName name="\c" localSheetId="3">[1]SID_NI_5!#REF!</definedName>
    <definedName name="\c">[1]SID_NI_5!#REF!</definedName>
    <definedName name="\p" localSheetId="0">[1]SID_NI_5!#REF!</definedName>
    <definedName name="\p" localSheetId="1">[1]SID_NI_5!#REF!</definedName>
    <definedName name="\p" localSheetId="2">[1]SID_NI_5!#REF!</definedName>
    <definedName name="\p" localSheetId="3">[1]SID_NI_5!#REF!</definedName>
    <definedName name="\p">[1]SID_NI_5!#REF!</definedName>
    <definedName name="___CCM30" localSheetId="0">#REF!</definedName>
    <definedName name="___CCM30" localSheetId="1">#REF!</definedName>
    <definedName name="___CCM30" localSheetId="2">#REF!</definedName>
    <definedName name="___CCM30" localSheetId="3">#REF!</definedName>
    <definedName name="___CCM30" localSheetId="4">#REF!</definedName>
    <definedName name="___CCM30">#REF!</definedName>
    <definedName name="___la2" localSheetId="1">#REF!</definedName>
    <definedName name="___la2" localSheetId="2">#REF!</definedName>
    <definedName name="___la2" localSheetId="3">#REF!</definedName>
    <definedName name="___la2" localSheetId="4">#REF!</definedName>
    <definedName name="___la2">#REF!</definedName>
    <definedName name="___PCM30" localSheetId="1">#REF!</definedName>
    <definedName name="___PCM30" localSheetId="2">#REF!</definedName>
    <definedName name="___PCM30" localSheetId="3">#REF!</definedName>
    <definedName name="___PCM30" localSheetId="4">#REF!</definedName>
    <definedName name="___PCM30">#REF!</definedName>
    <definedName name="___PLA2" localSheetId="1">#REF!</definedName>
    <definedName name="___PLA2" localSheetId="2">#REF!</definedName>
    <definedName name="___PLA2" localSheetId="3">#REF!</definedName>
    <definedName name="___PLA2">#REF!</definedName>
    <definedName name="___PTB10" localSheetId="1">#REF!</definedName>
    <definedName name="___PTB10" localSheetId="2">#REF!</definedName>
    <definedName name="___PTB10" localSheetId="3">#REF!</definedName>
    <definedName name="___PTB10">#REF!</definedName>
    <definedName name="___TB10" localSheetId="1">#REF!</definedName>
    <definedName name="___TB10" localSheetId="2">#REF!</definedName>
    <definedName name="___TB10" localSheetId="3">#REF!</definedName>
    <definedName name="___TB10">#REF!</definedName>
    <definedName name="___TCB4">[2]TLCB5!$I$31</definedName>
    <definedName name="___TCM30">'[3]Mat. Bet.'!$F$25</definedName>
    <definedName name="___TOT6" localSheetId="1">#REF!</definedName>
    <definedName name="___TOT6" localSheetId="2">#REF!</definedName>
    <definedName name="___TOT6" localSheetId="3">#REF!</definedName>
    <definedName name="___TOT6" localSheetId="4">#REF!</definedName>
    <definedName name="___TOT6">#REF!</definedName>
    <definedName name="___TOT7" localSheetId="1">#REF!</definedName>
    <definedName name="___TOT7" localSheetId="2">#REF!</definedName>
    <definedName name="___TOT7" localSheetId="3">#REF!</definedName>
    <definedName name="___TOT7" localSheetId="4">#REF!</definedName>
    <definedName name="___TOT7">#REF!</definedName>
    <definedName name="___TSD2" localSheetId="1">#REF!</definedName>
    <definedName name="___TSD2" localSheetId="2">#REF!</definedName>
    <definedName name="___TSD2" localSheetId="3">#REF!</definedName>
    <definedName name="___TSD2" localSheetId="4">#REF!</definedName>
    <definedName name="___TSD2">#REF!</definedName>
    <definedName name="__CAP20" localSheetId="1">#REF!</definedName>
    <definedName name="__CAP20" localSheetId="2">#REF!</definedName>
    <definedName name="__CAP20" localSheetId="3">#REF!</definedName>
    <definedName name="__CAP20">#REF!</definedName>
    <definedName name="__CCM30" localSheetId="1">#REF!</definedName>
    <definedName name="__CCM30" localSheetId="2">#REF!</definedName>
    <definedName name="__CCM30" localSheetId="3">#REF!</definedName>
    <definedName name="__CCM30">#REF!</definedName>
    <definedName name="__DAR02" localSheetId="1">[4]Serviços!#REF!</definedName>
    <definedName name="__DAR02" localSheetId="2">[4]Serviços!#REF!</definedName>
    <definedName name="__DAR02" localSheetId="3">[4]Serviços!#REF!</definedName>
    <definedName name="__DAR02" localSheetId="4">[4]Serviços!#REF!</definedName>
    <definedName name="__DAR02">[4]Serviços!#REF!</definedName>
    <definedName name="__EDA01" localSheetId="1">[4]Serviços!#REF!</definedName>
    <definedName name="__EDA01" localSheetId="2">[4]Serviços!#REF!</definedName>
    <definedName name="__EDA01" localSheetId="3">[4]Serviços!#REF!</definedName>
    <definedName name="__EDA01" localSheetId="4">[4]Serviços!#REF!</definedName>
    <definedName name="__EDA01">[4]Serviços!#REF!</definedName>
    <definedName name="__HCB5">[5]COMPMOTSER!$H$76</definedName>
    <definedName name="__la2" localSheetId="1">#REF!</definedName>
    <definedName name="__la2" localSheetId="2">#REF!</definedName>
    <definedName name="__la2" localSheetId="3">#REF!</definedName>
    <definedName name="__la2" localSheetId="4">#REF!</definedName>
    <definedName name="__la2">#REF!</definedName>
    <definedName name="__LS1" localSheetId="1">#REF!</definedName>
    <definedName name="__LS1" localSheetId="2">#REF!</definedName>
    <definedName name="__LS1" localSheetId="3">#REF!</definedName>
    <definedName name="__LS1" localSheetId="4">#REF!</definedName>
    <definedName name="__LS1">#REF!</definedName>
    <definedName name="__LS2" localSheetId="1">#REF!</definedName>
    <definedName name="__LS2" localSheetId="2">#REF!</definedName>
    <definedName name="__LS2" localSheetId="3">#REF!</definedName>
    <definedName name="__LS2" localSheetId="4">#REF!</definedName>
    <definedName name="__LS2">#REF!</definedName>
    <definedName name="__MFC01" localSheetId="1">[4]Serviços!#REF!</definedName>
    <definedName name="__MFC01" localSheetId="2">[4]Serviços!#REF!</definedName>
    <definedName name="__MFC01" localSheetId="3">[4]Serviços!#REF!</definedName>
    <definedName name="__MFC01" localSheetId="4">[4]Serviços!#REF!</definedName>
    <definedName name="__MFC01">[4]Serviços!#REF!</definedName>
    <definedName name="__PCB5">'[4]Serv. Adm.'!$H$297</definedName>
    <definedName name="__PCM30" localSheetId="1">#REF!</definedName>
    <definedName name="__PCM30" localSheetId="2">#REF!</definedName>
    <definedName name="__PCM30" localSheetId="3">#REF!</definedName>
    <definedName name="__PCM30" localSheetId="4">#REF!</definedName>
    <definedName name="__PCM30">#REF!</definedName>
    <definedName name="__PLA2" localSheetId="1">#REF!</definedName>
    <definedName name="__PLA2" localSheetId="2">#REF!</definedName>
    <definedName name="__PLA2" localSheetId="3">#REF!</definedName>
    <definedName name="__PLA2" localSheetId="4">#REF!</definedName>
    <definedName name="__PLA2">#REF!</definedName>
    <definedName name="__PM334">'[5]MAT PLACA'!$E$3</definedName>
    <definedName name="__PM335">'[5]MAT PLACA'!$E$4</definedName>
    <definedName name="__PM346">'[5]MAT PLACA'!$E$5</definedName>
    <definedName name="__PM406">'[5]MAT PLACA'!$E$6</definedName>
    <definedName name="__PM412">'[5]MAT PLACA'!$E$7</definedName>
    <definedName name="__PM609">'[5]MAT PLACA'!$E$8</definedName>
    <definedName name="__PM970">'[5]MAT PLACA'!$E$9</definedName>
    <definedName name="__PTB10" localSheetId="1">#REF!</definedName>
    <definedName name="__PTB10" localSheetId="2">#REF!</definedName>
    <definedName name="__PTB10" localSheetId="3">#REF!</definedName>
    <definedName name="__PTB10" localSheetId="4">#REF!</definedName>
    <definedName name="__PTB10">#REF!</definedName>
    <definedName name="__TB10" localSheetId="1">#REF!</definedName>
    <definedName name="__TB10" localSheetId="2">#REF!</definedName>
    <definedName name="__TB10" localSheetId="3">#REF!</definedName>
    <definedName name="__TB10" localSheetId="4">#REF!</definedName>
    <definedName name="__TB10">#REF!</definedName>
    <definedName name="__TCB10">[4]Serviços!$G$58</definedName>
    <definedName name="__TCB4">[2]TLCB5!$I$31</definedName>
    <definedName name="__TCM30">'[3]Mat. Bet.'!$F$25</definedName>
    <definedName name="__TLB10" localSheetId="1">[4]Serviços!#REF!</definedName>
    <definedName name="__TLB10" localSheetId="2">[4]Serviços!#REF!</definedName>
    <definedName name="__TLB10" localSheetId="3">[4]Serviços!#REF!</definedName>
    <definedName name="__TLB10" localSheetId="4">[4]Serviços!#REF!</definedName>
    <definedName name="__TLB10">[4]Serviços!#REF!</definedName>
    <definedName name="__TLB5">[4]Serviços!$G$54</definedName>
    <definedName name="__TLC4">[4]Serviços!$G$56</definedName>
    <definedName name="__TOT1" localSheetId="1">#REF!</definedName>
    <definedName name="__TOT1" localSheetId="2">#REF!</definedName>
    <definedName name="__TOT1" localSheetId="3">#REF!</definedName>
    <definedName name="__TOT1" localSheetId="4">#REF!</definedName>
    <definedName name="__TOT1">#REF!</definedName>
    <definedName name="__TOT2" localSheetId="1">#REF!</definedName>
    <definedName name="__TOT2" localSheetId="2">#REF!</definedName>
    <definedName name="__TOT2" localSheetId="3">#REF!</definedName>
    <definedName name="__TOT2" localSheetId="4">#REF!</definedName>
    <definedName name="__TOT2">#REF!</definedName>
    <definedName name="__TOT3" localSheetId="1">#REF!</definedName>
    <definedName name="__TOT3" localSheetId="2">#REF!</definedName>
    <definedName name="__TOT3" localSheetId="3">#REF!</definedName>
    <definedName name="__TOT3" localSheetId="4">#REF!</definedName>
    <definedName name="__TOT3">#REF!</definedName>
    <definedName name="__TOT4" localSheetId="1">#REF!</definedName>
    <definedName name="__TOT4" localSheetId="2">#REF!</definedName>
    <definedName name="__TOT4" localSheetId="3">#REF!</definedName>
    <definedName name="__TOT4">#REF!</definedName>
    <definedName name="__TOT5" localSheetId="1">#REF!</definedName>
    <definedName name="__TOT5" localSheetId="2">#REF!</definedName>
    <definedName name="__TOT5" localSheetId="3">#REF!</definedName>
    <definedName name="__TOT5">#REF!</definedName>
    <definedName name="__TOT6" localSheetId="1">#REF!</definedName>
    <definedName name="__TOT6" localSheetId="2">#REF!</definedName>
    <definedName name="__TOT6" localSheetId="3">#REF!</definedName>
    <definedName name="__TOT6">#REF!</definedName>
    <definedName name="__TOT7" localSheetId="1">#REF!</definedName>
    <definedName name="__TOT7" localSheetId="2">#REF!</definedName>
    <definedName name="__TOT7" localSheetId="3">#REF!</definedName>
    <definedName name="__TOT7">#REF!</definedName>
    <definedName name="__TSD2" localSheetId="1">#REF!</definedName>
    <definedName name="__TSD2" localSheetId="2">#REF!</definedName>
    <definedName name="__TSD2" localSheetId="3">#REF!</definedName>
    <definedName name="__TSD2">#REF!</definedName>
    <definedName name="__YOT6" localSheetId="1">#REF!</definedName>
    <definedName name="__YOT6" localSheetId="2">#REF!</definedName>
    <definedName name="__YOT6" localSheetId="3">#REF!</definedName>
    <definedName name="__YOT6">#REF!</definedName>
    <definedName name="_3" localSheetId="1">#REF!</definedName>
    <definedName name="_3" localSheetId="2">#REF!</definedName>
    <definedName name="_3" localSheetId="3">#REF!</definedName>
    <definedName name="_3">#REF!</definedName>
    <definedName name="_AA" localSheetId="1">#REF!</definedName>
    <definedName name="_AA" localSheetId="2">#REF!</definedName>
    <definedName name="_AA" localSheetId="3">#REF!</definedName>
    <definedName name="_AA">#REF!</definedName>
    <definedName name="_ABC" localSheetId="1">#REF!</definedName>
    <definedName name="_ABC" localSheetId="2">#REF!</definedName>
    <definedName name="_ABC" localSheetId="3">#REF!</definedName>
    <definedName name="_ABC">#REF!</definedName>
    <definedName name="_AC">[6]BDI!$F$7</definedName>
    <definedName name="_AC1" localSheetId="0">'[7]BDI FORNECIMENTO DE MATERIAIS'!$F$10</definedName>
    <definedName name="_AC1" localSheetId="1">'[7]BDI FORNECIMENTO DE MATERIAIS'!$F$10</definedName>
    <definedName name="_AC1" localSheetId="2">'[7]BDI FORNECIMENTO DE MATERIAIS'!$F$10</definedName>
    <definedName name="_AC1" localSheetId="3">'[7]BDI FORNECIMENTO DE MATERIAIS'!$F$10</definedName>
    <definedName name="_AC1">'[7]BDI FORNECIMENTO DE MATERIAIS'!$F$10</definedName>
    <definedName name="_arred">3</definedName>
    <definedName name="_BDI" localSheetId="0">#REF!</definedName>
    <definedName name="_BDI" localSheetId="1">#REF!</definedName>
    <definedName name="_BDI" localSheetId="2">#REF!</definedName>
    <definedName name="_BDI" localSheetId="3">#REF!</definedName>
    <definedName name="_BDI" localSheetId="4">#REF!</definedName>
    <definedName name="_BDI">#REF!</definedName>
    <definedName name="_BDI_1" localSheetId="1">#REF!</definedName>
    <definedName name="_BDI_1" localSheetId="2">#REF!</definedName>
    <definedName name="_BDI_1" localSheetId="3">#REF!</definedName>
    <definedName name="_BDI_1" localSheetId="4">#REF!</definedName>
    <definedName name="_BDI_1">#REF!</definedName>
    <definedName name="_BDI_2">[8]ORÇAMENTO!$K$7</definedName>
    <definedName name="_BDI_3">[9]LIXO!$J$8</definedName>
    <definedName name="_BDI2">[10]ORÇAMENTO!$I$8</definedName>
    <definedName name="_CAP20" localSheetId="1">#REF!</definedName>
    <definedName name="_CAP20" localSheetId="2">#REF!</definedName>
    <definedName name="_CAP20" localSheetId="3">#REF!</definedName>
    <definedName name="_CAP20" localSheetId="4">#REF!</definedName>
    <definedName name="_CAP20">#REF!</definedName>
    <definedName name="_DadosGerais_Bancos">'[11]PLANILHA ORÇAMENTÁRIA'!$E$2</definedName>
    <definedName name="_DadosGerais_BDI_Material">'[11]PLANILHA ORÇAMENTÁRIA'!$H$4</definedName>
    <definedName name="_DadosGerais_BDI_Servico">'[11]PLANILHA ORÇAMENTÁRIA'!$H$2</definedName>
    <definedName name="_DadosGerais_Desoneracao">'[11]PLANILHA ORÇAMENTÁRIA'!$I$2</definedName>
    <definedName name="_DadosGerais_Obra">'[11]PLANILHA ORÇAMENTÁRIA'!$C$2</definedName>
    <definedName name="_DAR02" localSheetId="0">[4]Serviços!#REF!</definedName>
    <definedName name="_DAR02" localSheetId="1">[4]Serviços!#REF!</definedName>
    <definedName name="_DAR02" localSheetId="2">[4]Serviços!#REF!</definedName>
    <definedName name="_DAR02" localSheetId="3">[4]Serviços!#REF!</definedName>
    <definedName name="_DAR02" localSheetId="4">[4]Serviços!#REF!</definedName>
    <definedName name="_DAR02">[4]Serviços!#REF!</definedName>
    <definedName name="_DESC">'[12]MAPA DE COTAÇÃO'!$E$13</definedName>
    <definedName name="_DF">[6]BDI!$F$10</definedName>
    <definedName name="_DF1" localSheetId="0">'[7]BDI FORNECIMENTO DE MATERIAIS'!$F$13</definedName>
    <definedName name="_DF1" localSheetId="1">'[7]BDI FORNECIMENTO DE MATERIAIS'!$F$13</definedName>
    <definedName name="_DF1" localSheetId="2">'[7]BDI FORNECIMENTO DE MATERIAIS'!$F$13</definedName>
    <definedName name="_DF1" localSheetId="3">'[7]BDI FORNECIMENTO DE MATERIAIS'!$F$13</definedName>
    <definedName name="_DF1">'[7]BDI FORNECIMENTO DE MATERIAIS'!$F$13</definedName>
    <definedName name="_Duracao_obra">10</definedName>
    <definedName name="_E13" localSheetId="0">#REF!</definedName>
    <definedName name="_E13" localSheetId="1">#REF!</definedName>
    <definedName name="_E13" localSheetId="2">#REF!</definedName>
    <definedName name="_E13" localSheetId="3">#REF!</definedName>
    <definedName name="_E13" localSheetId="4">#REF!</definedName>
    <definedName name="_E13">#REF!</definedName>
    <definedName name="_EDA01" localSheetId="0">[4]Serviços!#REF!</definedName>
    <definedName name="_EDA01" localSheetId="1">[4]Serviços!#REF!</definedName>
    <definedName name="_EDA01" localSheetId="2">[4]Serviços!#REF!</definedName>
    <definedName name="_EDA01" localSheetId="3">[4]Serviços!#REF!</definedName>
    <definedName name="_EDA01" localSheetId="4">[4]Serviços!#REF!</definedName>
    <definedName name="_EDA01">[4]Serviços!#REF!</definedName>
    <definedName name="_F" localSheetId="0">#REF!</definedName>
    <definedName name="_F" localSheetId="1">#REF!</definedName>
    <definedName name="_F" localSheetId="2">#REF!</definedName>
    <definedName name="_F" localSheetId="3">#REF!</definedName>
    <definedName name="_F" localSheetId="4">#REF!</definedName>
    <definedName name="_F">#REF!</definedName>
    <definedName name="_xlnm._FilterDatabase" localSheetId="0" hidden="1">' ANEXO 01 - DMT '!#REF!</definedName>
    <definedName name="_FL" localSheetId="0">#REF!</definedName>
    <definedName name="_FL" localSheetId="1">#REF!</definedName>
    <definedName name="_FL" localSheetId="2">#REF!</definedName>
    <definedName name="_FL" localSheetId="3">#REF!</definedName>
    <definedName name="_FL" localSheetId="4">#REF!</definedName>
    <definedName name="_FL">#REF!</definedName>
    <definedName name="_HCB5">[5]COMPMOTSER!$H$76</definedName>
    <definedName name="_I">[6]BDI!$F$12</definedName>
    <definedName name="_I1" localSheetId="0">'[7]BDI FORNECIMENTO DE MATERIAIS'!$F$15</definedName>
    <definedName name="_I1" localSheetId="1">'[7]BDI FORNECIMENTO DE MATERIAIS'!$F$15</definedName>
    <definedName name="_I1" localSheetId="2">'[7]BDI FORNECIMENTO DE MATERIAIS'!$F$15</definedName>
    <definedName name="_I1" localSheetId="3">'[7]BDI FORNECIMENTO DE MATERIAIS'!$F$15</definedName>
    <definedName name="_I1">'[7]BDI FORNECIMENTO DE MATERIAIS'!$F$15</definedName>
    <definedName name="_L">[6]BDI!$F$11</definedName>
    <definedName name="_L1" localSheetId="0">'[7]BDI FORNECIMENTO DE MATERIAIS'!$F$14</definedName>
    <definedName name="_L1" localSheetId="1">'[7]BDI FORNECIMENTO DE MATERIAIS'!$F$14</definedName>
    <definedName name="_L1" localSheetId="2">'[7]BDI FORNECIMENTO DE MATERIAIS'!$F$14</definedName>
    <definedName name="_L1" localSheetId="3">'[7]BDI FORNECIMENTO DE MATERIAIS'!$F$14</definedName>
    <definedName name="_L1">'[7]BDI FORNECIMENTO DE MATERIAIS'!$F$14</definedName>
    <definedName name="_LOCAL">[13]LIXO!$C$7</definedName>
    <definedName name="_LS1" localSheetId="0">#REF!</definedName>
    <definedName name="_LS1" localSheetId="1">#REF!</definedName>
    <definedName name="_LS1" localSheetId="2">#REF!</definedName>
    <definedName name="_LS1" localSheetId="3">#REF!</definedName>
    <definedName name="_LS1" localSheetId="4">#REF!</definedName>
    <definedName name="_LS1">#REF!</definedName>
    <definedName name="_LS2" localSheetId="1">#REF!</definedName>
    <definedName name="_LS2" localSheetId="2">#REF!</definedName>
    <definedName name="_LS2" localSheetId="3">#REF!</definedName>
    <definedName name="_LS2" localSheetId="4">#REF!</definedName>
    <definedName name="_LS2">#REF!</definedName>
    <definedName name="_MED" localSheetId="1">#REF!</definedName>
    <definedName name="_MED" localSheetId="2">#REF!</definedName>
    <definedName name="_MED" localSheetId="3">#REF!</definedName>
    <definedName name="_MED" localSheetId="4">#REF!</definedName>
    <definedName name="_MED">#REF!</definedName>
    <definedName name="_MFC01" localSheetId="1">[4]Serviços!#REF!</definedName>
    <definedName name="_MFC01" localSheetId="2">[4]Serviços!#REF!</definedName>
    <definedName name="_MFC01" localSheetId="3">[4]Serviços!#REF!</definedName>
    <definedName name="_MFC01" localSheetId="4">[4]Serviços!#REF!</definedName>
    <definedName name="_MFC01">[4]Serviços!#REF!</definedName>
    <definedName name="_OBRA">[13]LIXO!$C$6</definedName>
    <definedName name="_PCB5">'[4]Serv. Adm.'!$H$297</definedName>
    <definedName name="_PM334">'[5]MAT PLACA'!$E$3</definedName>
    <definedName name="_PM335">'[5]MAT PLACA'!$E$4</definedName>
    <definedName name="_PM346">'[5]MAT PLACA'!$E$5</definedName>
    <definedName name="_PM406">'[5]MAT PLACA'!$E$6</definedName>
    <definedName name="_PM412">'[5]MAT PLACA'!$E$7</definedName>
    <definedName name="_PM609">'[5]MAT PLACA'!$E$8</definedName>
    <definedName name="_PM970">'[5]MAT PLACA'!$E$9</definedName>
    <definedName name="_R">[6]BDI!$F$9</definedName>
    <definedName name="_R1" localSheetId="0">'[7]BDI FORNECIMENTO DE MATERIAIS'!$F$12</definedName>
    <definedName name="_R1" localSheetId="1">'[7]BDI FORNECIMENTO DE MATERIAIS'!$F$12</definedName>
    <definedName name="_R1" localSheetId="2">'[7]BDI FORNECIMENTO DE MATERIAIS'!$F$12</definedName>
    <definedName name="_R1" localSheetId="3">'[7]BDI FORNECIMENTO DE MATERIAIS'!$F$12</definedName>
    <definedName name="_R1">'[7]BDI FORNECIMENTO DE MATERIAIS'!$F$12</definedName>
    <definedName name="_S">[6]BDI!$F$8</definedName>
    <definedName name="_S1" localSheetId="0">'[7]BDI FORNECIMENTO DE MATERIAIS'!$F$11</definedName>
    <definedName name="_S1" localSheetId="1">'[7]BDI FORNECIMENTO DE MATERIAIS'!$F$11</definedName>
    <definedName name="_S1" localSheetId="2">'[7]BDI FORNECIMENTO DE MATERIAIS'!$F$11</definedName>
    <definedName name="_S1" localSheetId="3">'[7]BDI FORNECIMENTO DE MATERIAIS'!$F$11</definedName>
    <definedName name="_S1">'[7]BDI FORNECIMENTO DE MATERIAIS'!$F$11</definedName>
    <definedName name="_TCB10">[4]Serviços!$G$58</definedName>
    <definedName name="_TLB10" localSheetId="1">[4]Serviços!#REF!</definedName>
    <definedName name="_TLB10" localSheetId="2">[4]Serviços!#REF!</definedName>
    <definedName name="_TLB10" localSheetId="3">[4]Serviços!#REF!</definedName>
    <definedName name="_TLB10" localSheetId="4">[4]Serviços!#REF!</definedName>
    <definedName name="_TLB10">[4]Serviços!#REF!</definedName>
    <definedName name="_TLB5">[4]Serviços!$G$54</definedName>
    <definedName name="_TLC4">[4]Serviços!$G$56</definedName>
    <definedName name="_TOT1" localSheetId="1">#REF!</definedName>
    <definedName name="_TOT1" localSheetId="2">#REF!</definedName>
    <definedName name="_TOT1" localSheetId="3">#REF!</definedName>
    <definedName name="_TOT1" localSheetId="4">#REF!</definedName>
    <definedName name="_TOT1">#REF!</definedName>
    <definedName name="_TOT2" localSheetId="1">#REF!</definedName>
    <definedName name="_TOT2" localSheetId="2">#REF!</definedName>
    <definedName name="_TOT2" localSheetId="3">#REF!</definedName>
    <definedName name="_TOT2" localSheetId="4">#REF!</definedName>
    <definedName name="_TOT2">#REF!</definedName>
    <definedName name="_TOT3" localSheetId="1">#REF!</definedName>
    <definedName name="_TOT3" localSheetId="2">#REF!</definedName>
    <definedName name="_TOT3" localSheetId="3">#REF!</definedName>
    <definedName name="_TOT3" localSheetId="4">#REF!</definedName>
    <definedName name="_TOT3">#REF!</definedName>
    <definedName name="_TOT4" localSheetId="1">#REF!</definedName>
    <definedName name="_TOT4" localSheetId="2">#REF!</definedName>
    <definedName name="_TOT4" localSheetId="3">#REF!</definedName>
    <definedName name="_TOT4">#REF!</definedName>
    <definedName name="_TOT5" localSheetId="1">#REF!</definedName>
    <definedName name="_TOT5" localSheetId="2">#REF!</definedName>
    <definedName name="_TOT5" localSheetId="3">#REF!</definedName>
    <definedName name="_TOT5">#REF!</definedName>
    <definedName name="_VAR">'[12]MAPA DE COTAÇÃO'!$G$13</definedName>
    <definedName name="a" localSheetId="0">#REF!</definedName>
    <definedName name="a" localSheetId="1">#REF!</definedName>
    <definedName name="a" localSheetId="2">#REF!</definedName>
    <definedName name="a" localSheetId="3">#REF!</definedName>
    <definedName name="a" localSheetId="4">#REF!</definedName>
    <definedName name="a">#REF!</definedName>
    <definedName name="AAA" localSheetId="0">[1]SID_NI_5!#REF!</definedName>
    <definedName name="AAA" localSheetId="1">[1]SID_NI_5!#REF!</definedName>
    <definedName name="AAA" localSheetId="2">[1]SID_NI_5!#REF!</definedName>
    <definedName name="AAA" localSheetId="3">[1]SID_NI_5!#REF!</definedName>
    <definedName name="AAA" localSheetId="4">[1]SID_NI_5!#REF!</definedName>
    <definedName name="AAA">[1]SID_NI_5!#REF!</definedName>
    <definedName name="AAAAAAAAAA" localSheetId="0">#REF!</definedName>
    <definedName name="AAAAAAAAAA" localSheetId="1">#REF!</definedName>
    <definedName name="AAAAAAAAAA" localSheetId="2">#REF!</definedName>
    <definedName name="AAAAAAAAAA" localSheetId="3">#REF!</definedName>
    <definedName name="AAAAAAAAAA" localSheetId="4">#REF!</definedName>
    <definedName name="AAAAAAAAAA">#REF!</definedName>
    <definedName name="acm">[14]Rotineira!$H$2377</definedName>
    <definedName name="AÇOCA25">[15]AUXILIARES!$H$57</definedName>
    <definedName name="AÇOCA50">[15]AUXILIARES!$H$137</definedName>
    <definedName name="AÇOCA60">[15]AUXILIARES!$H$217</definedName>
    <definedName name="ADAS" localSheetId="1">[1]SID_NI_5!#REF!</definedName>
    <definedName name="ADAS" localSheetId="2">[1]SID_NI_5!#REF!</definedName>
    <definedName name="ADAS" localSheetId="3">[1]SID_NI_5!#REF!</definedName>
    <definedName name="ADAS" localSheetId="4">[1]SID_NI_5!#REF!</definedName>
    <definedName name="ADAS">[1]SID_NI_5!#REF!</definedName>
    <definedName name="adfhdfhsd" localSheetId="1">[1]SID_NI_5!#REF!</definedName>
    <definedName name="adfhdfhsd" localSheetId="2">[1]SID_NI_5!#REF!</definedName>
    <definedName name="adfhdfhsd" localSheetId="3">[1]SID_NI_5!#REF!</definedName>
    <definedName name="adfhdfhsd" localSheetId="4">[1]SID_NI_5!#REF!</definedName>
    <definedName name="adfhdfhsd">[1]SID_NI_5!#REF!</definedName>
    <definedName name="ADS" localSheetId="1">[1]SID_NI_5!#REF!</definedName>
    <definedName name="ADS" localSheetId="2">[1]SID_NI_5!#REF!</definedName>
    <definedName name="ADS" localSheetId="3">[1]SID_NI_5!#REF!</definedName>
    <definedName name="ADS" localSheetId="4">[1]SID_NI_5!#REF!</definedName>
    <definedName name="ADS">[1]SID_NI_5!#REF!</definedName>
    <definedName name="ALIMENTA">'[16]GERAL (INSUMOS) - SIPOM !!!'!$L$5</definedName>
    <definedName name="AMATJAZ">[4]Serv.Aux.!$H$777</definedName>
    <definedName name="ANT" localSheetId="0">#REF!</definedName>
    <definedName name="ANT" localSheetId="1">#REF!</definedName>
    <definedName name="ANT" localSheetId="2">#REF!</definedName>
    <definedName name="ANT" localSheetId="3">#REF!</definedName>
    <definedName name="ANT" localSheetId="4">#REF!</definedName>
    <definedName name="ANT">#REF!</definedName>
    <definedName name="_xlnm.Print_Area" localSheetId="0">' ANEXO 01 - DMT '!$A$1:$J$93</definedName>
    <definedName name="_xlnm.Print_Area" localSheetId="1">'ANEXO 02 - GUARITA'!$B$1:$O$52</definedName>
    <definedName name="_xlnm.Print_Area" localSheetId="2">'ANEXO 03 - EDIFICAÇÕES 1,2 E 3'!$B$1:$O$63</definedName>
    <definedName name="_xlnm.Print_Area" localSheetId="3">'ANEXO 04 - BLOCO 01'!$B$1:$O$63</definedName>
    <definedName name="AREACANTEIRO">[4]Instalação!$O$32</definedName>
    <definedName name="AREAMICRO0.8" localSheetId="0">#REF!</definedName>
    <definedName name="AREAMICRO0.8" localSheetId="1">#REF!</definedName>
    <definedName name="AREAMICRO0.8" localSheetId="2">#REF!</definedName>
    <definedName name="AREAMICRO0.8" localSheetId="3">#REF!</definedName>
    <definedName name="AREAMICRO0.8" localSheetId="4">#REF!</definedName>
    <definedName name="AREAMICRO0.8">#REF!</definedName>
    <definedName name="AREIAC">[15]AUXILIARES!$H$297</definedName>
    <definedName name="ARMADURA">[4]Serviços!$G$18</definedName>
    <definedName name="ARRUMADA">[4]Serviços!$G$22</definedName>
    <definedName name="artergdfs8" localSheetId="0" hidden="1">{#N/A,#N/A,FALSE,"Pla_Preço";#N/A,#N/A,FALSE,"Crono"}</definedName>
    <definedName name="artergdfs8" localSheetId="1" hidden="1">{#N/A,#N/A,FALSE,"Pla_Preço";#N/A,#N/A,FALSE,"Crono"}</definedName>
    <definedName name="artergdfs8" localSheetId="2" hidden="1">{#N/A,#N/A,FALSE,"Pla_Preço";#N/A,#N/A,FALSE,"Crono"}</definedName>
    <definedName name="artergdfs8" localSheetId="3" hidden="1">{#N/A,#N/A,FALSE,"Pla_Preço";#N/A,#N/A,FALSE,"Crono"}</definedName>
    <definedName name="artergdfs8" localSheetId="4" hidden="1">{#N/A,#N/A,FALSE,"Pla_Preço";#N/A,#N/A,FALSE,"Crono"}</definedName>
    <definedName name="artergdfs8" hidden="1">{#N/A,#N/A,FALSE,"Pla_Preço";#N/A,#N/A,FALSE,"Crono"}</definedName>
    <definedName name="asdfsdfsd" localSheetId="0" hidden="1">{#N/A,#N/A,FALSE,"Pla_Preço";#N/A,#N/A,FALSE,"Crono"}</definedName>
    <definedName name="asdfsdfsd" localSheetId="1" hidden="1">{#N/A,#N/A,FALSE,"Pla_Preço";#N/A,#N/A,FALSE,"Crono"}</definedName>
    <definedName name="asdfsdfsd" localSheetId="2" hidden="1">{#N/A,#N/A,FALSE,"Pla_Preço";#N/A,#N/A,FALSE,"Crono"}</definedName>
    <definedName name="asdfsdfsd" localSheetId="3" hidden="1">{#N/A,#N/A,FALSE,"Pla_Preço";#N/A,#N/A,FALSE,"Crono"}</definedName>
    <definedName name="asdfsdfsd" localSheetId="4" hidden="1">{#N/A,#N/A,FALSE,"Pla_Preço";#N/A,#N/A,FALSE,"Crono"}</definedName>
    <definedName name="asdfsdfsd" hidden="1">{#N/A,#N/A,FALSE,"Pla_Preço";#N/A,#N/A,FALSE,"Crono"}</definedName>
    <definedName name="AUTO" localSheetId="0">#REF!</definedName>
    <definedName name="AUTO" localSheetId="1">#REF!</definedName>
    <definedName name="AUTO" localSheetId="2">#REF!</definedName>
    <definedName name="AUTO" localSheetId="3">#REF!</definedName>
    <definedName name="AUTO" localSheetId="4">#REF!</definedName>
    <definedName name="AUTO">#REF!</definedName>
    <definedName name="AUTOMOVEL">[5]COMPAUTO!$H$38</definedName>
    <definedName name="AUXC18CLACBC">[15]AUXILIARES!$H$697</definedName>
    <definedName name="AUXC18GCACBC">[15]AUXILIARES!$H$1097</definedName>
    <definedName name="AUXC18TUBOACBC">[15]AUXILIARES!$H$777</definedName>
    <definedName name="AUXFABRICGCACBC">[15]AUXILIARES!$H$1017</definedName>
    <definedName name="AUXFPCCA50">[15]AUXILIARES!$H$937</definedName>
    <definedName name="AUXFPCCA60">[15]AUXILIARES!$H$857</definedName>
    <definedName name="AUXTUBO100ACBC" localSheetId="1">[15]AUXILIARES!#REF!</definedName>
    <definedName name="AUXTUBO100ACBC" localSheetId="2">[15]AUXILIARES!#REF!</definedName>
    <definedName name="AUXTUBO100ACBC" localSheetId="3">[15]AUXILIARES!#REF!</definedName>
    <definedName name="AUXTUBO100ACBC" localSheetId="4">[15]AUXILIARES!#REF!</definedName>
    <definedName name="AUXTUBO100ACBC">[15]AUXILIARES!#REF!</definedName>
    <definedName name="AUXTUBO60ACBC">[15]AUXILIARES!$H$1177</definedName>
    <definedName name="awertgdsfg9" localSheetId="0" hidden="1">{#N/A,#N/A,FALSE,"Pla_Preço";#N/A,#N/A,FALSE,"Crono"}</definedName>
    <definedName name="awertgdsfg9" localSheetId="1" hidden="1">{#N/A,#N/A,FALSE,"Pla_Preço";#N/A,#N/A,FALSE,"Crono"}</definedName>
    <definedName name="awertgdsfg9" localSheetId="2" hidden="1">{#N/A,#N/A,FALSE,"Pla_Preço";#N/A,#N/A,FALSE,"Crono"}</definedName>
    <definedName name="awertgdsfg9" localSheetId="3" hidden="1">{#N/A,#N/A,FALSE,"Pla_Preço";#N/A,#N/A,FALSE,"Crono"}</definedName>
    <definedName name="awertgdsfg9" localSheetId="4" hidden="1">{#N/A,#N/A,FALSE,"Pla_Preço";#N/A,#N/A,FALSE,"Crono"}</definedName>
    <definedName name="awertgdsfg9" hidden="1">{#N/A,#N/A,FALSE,"Pla_Preço";#N/A,#N/A,FALSE,"Crono"}</definedName>
    <definedName name="AXSADADF" localSheetId="0">[17]ORÇAMENTO!#REF!</definedName>
    <definedName name="AXSADADF" localSheetId="1">[17]ORÇAMENTO!#REF!</definedName>
    <definedName name="AXSADADF" localSheetId="2">[17]ORÇAMENTO!#REF!</definedName>
    <definedName name="AXSADADF" localSheetId="3">[17]ORÇAMENTO!#REF!</definedName>
    <definedName name="AXSADADF" localSheetId="4">[17]ORÇAMENTO!#REF!</definedName>
    <definedName name="AXSADADF">[17]ORÇAMENTO!#REF!</definedName>
    <definedName name="AZXCA" localSheetId="0">[1]SID_NI_5!#REF!</definedName>
    <definedName name="AZXCA" localSheetId="1">[1]SID_NI_5!#REF!</definedName>
    <definedName name="AZXCA" localSheetId="2">[1]SID_NI_5!#REF!</definedName>
    <definedName name="AZXCA" localSheetId="3">[1]SID_NI_5!#REF!</definedName>
    <definedName name="AZXCA" localSheetId="4">[1]SID_NI_5!#REF!</definedName>
    <definedName name="AZXCA">[1]SID_NI_5!#REF!</definedName>
    <definedName name="B" localSheetId="0">#REF!</definedName>
    <definedName name="B" localSheetId="1">#REF!</definedName>
    <definedName name="B" localSheetId="2">#REF!</definedName>
    <definedName name="B" localSheetId="3">#REF!</definedName>
    <definedName name="B" localSheetId="4">#REF!</definedName>
    <definedName name="B">#REF!</definedName>
    <definedName name="_xlnm.Database" localSheetId="1">#REF!</definedName>
    <definedName name="_xlnm.Database" localSheetId="2">#REF!</definedName>
    <definedName name="_xlnm.Database" localSheetId="3">#REF!</definedName>
    <definedName name="_xlnm.Database" localSheetId="4">#REF!</definedName>
    <definedName name="_xlnm.Database">#REF!</definedName>
    <definedName name="BDI" localSheetId="1">#REF!</definedName>
    <definedName name="BDI" localSheetId="2">#REF!</definedName>
    <definedName name="BDI" localSheetId="3">#REF!</definedName>
    <definedName name="BDI" localSheetId="4">#REF!</definedName>
    <definedName name="BDI">#REF!</definedName>
    <definedName name="BDI_">[18]ORÇAMENTO!$I$6</definedName>
    <definedName name="BDI_1">[19]ORÇAMENTO!$J$6</definedName>
    <definedName name="BDI_2">[20]ORÇAMENTO!$I$8</definedName>
    <definedName name="BDII" localSheetId="1">[6]ORÇAMENTO!#REF!</definedName>
    <definedName name="BDII" localSheetId="2">[6]ORÇAMENTO!#REF!</definedName>
    <definedName name="BDII" localSheetId="3">[6]ORÇAMENTO!#REF!</definedName>
    <definedName name="BDII" localSheetId="4">[6]ORÇAMENTO!#REF!</definedName>
    <definedName name="BDII">[6]ORÇAMENTO!#REF!</definedName>
    <definedName name="Bianca" localSheetId="0">#REF!</definedName>
    <definedName name="Bianca" localSheetId="1">#REF!</definedName>
    <definedName name="Bianca" localSheetId="2">#REF!</definedName>
    <definedName name="Bianca" localSheetId="3">#REF!</definedName>
    <definedName name="Bianca" localSheetId="4">#REF!</definedName>
    <definedName name="Bianca">#REF!</definedName>
    <definedName name="BOLETIM" localSheetId="1">#REF!</definedName>
    <definedName name="BOLETIM" localSheetId="2">#REF!</definedName>
    <definedName name="BOLETIM" localSheetId="3">#REF!</definedName>
    <definedName name="BOLETIM" localSheetId="4">#REF!</definedName>
    <definedName name="BOLETIM">#REF!</definedName>
    <definedName name="BR">'[2]DADOS GERAIS'!$C$6</definedName>
    <definedName name="BRITAC">[15]AUXILIARES!$H$377</definedName>
    <definedName name="BRITAREM">[4]Serviços!$G$12</definedName>
    <definedName name="BU">[5]INVENTÁRIO!$E$46</definedName>
    <definedName name="Ç" localSheetId="0">#REF!</definedName>
    <definedName name="Ç" localSheetId="1">#REF!</definedName>
    <definedName name="Ç" localSheetId="2">#REF!</definedName>
    <definedName name="Ç" localSheetId="3">#REF!</definedName>
    <definedName name="Ç" localSheetId="4">#REF!</definedName>
    <definedName name="Ç">#REF!</definedName>
    <definedName name="CAI" localSheetId="1">#REF!</definedName>
    <definedName name="CAI" localSheetId="2">#REF!</definedName>
    <definedName name="CAI" localSheetId="3">#REF!</definedName>
    <definedName name="CAI" localSheetId="4">#REF!</definedName>
    <definedName name="CAI">#REF!</definedName>
    <definedName name="CAIAÇÃO">[4]Serviços!$G$40</definedName>
    <definedName name="CAMINHAO">[4]Serviços!$G$63</definedName>
    <definedName name="Caminho_Import1">"'\\be250w.pmcg.imti\setores\GEOR\TÉCNICOS\ENG DENISE\CEINFS\OLIVEIRA III\Orçamento\Arquivo\AUX(DEF.2021.1001) CEINF OLIVEIRA III v.20.xlsm'!Aux_Dados[#Dados]"</definedName>
    <definedName name="Caminho_Import2">"'\\be250w.pmcg.imti\setores\GEOR\TÉCNICOS\ENG DENISE\CEINFS\OLIVEIRA III\Orçamento\Arquivo\AUX(DEF.2021.1001) CEINF OLIVEIRA III v.20.xlsm'!Aux_Dados[[#Cabeçalhos]"</definedName>
    <definedName name="CAPINA">[4]Serviços!$G$48</definedName>
    <definedName name="CAPINAMANUAL">'[15]CONSERVA ROTINEIRA'!$H$1817</definedName>
    <definedName name="CAPSD">'[15]MB VIAB.'!$E$3</definedName>
    <definedName name="CAPSUL">'[15]MB VIAB.'!$F$3</definedName>
    <definedName name="CARMADURA">'[15]SERVIÇOS AUX'!$H$297</definedName>
    <definedName name="CARRO">[4]Serviços!$G$59</definedName>
    <definedName name="cavalomec">[4]Veíc.!$H$137</definedName>
    <definedName name="CCARR" localSheetId="0">#REF!</definedName>
    <definedName name="CCARR" localSheetId="1">#REF!</definedName>
    <definedName name="CCARR" localSheetId="2">#REF!</definedName>
    <definedName name="CCARR" localSheetId="3">#REF!</definedName>
    <definedName name="CCARR" localSheetId="4">#REF!</definedName>
    <definedName name="CCARR">#REF!</definedName>
    <definedName name="CCARRO">[15]TRANSPORTE!$H$537</definedName>
    <definedName name="CCBASC5">[15]ADM!$H$297</definedName>
    <definedName name="CCICLÓPICO">[15]Serviços!$G$58</definedName>
    <definedName name="CCP" localSheetId="0">#REF!</definedName>
    <definedName name="CCP" localSheetId="1">#REF!</definedName>
    <definedName name="CCP" localSheetId="2">#REF!</definedName>
    <definedName name="CCP" localSheetId="3">#REF!</definedName>
    <definedName name="CCP" localSheetId="4">#REF!</definedName>
    <definedName name="CCP">#REF!</definedName>
    <definedName name="CD" localSheetId="1">#REF!</definedName>
    <definedName name="CD" localSheetId="2">#REF!</definedName>
    <definedName name="CD" localSheetId="3">#REF!</definedName>
    <definedName name="CD" localSheetId="4">#REF!</definedName>
    <definedName name="CD">#REF!</definedName>
    <definedName name="CDF" localSheetId="1">#REF!</definedName>
    <definedName name="CDF" localSheetId="2">#REF!</definedName>
    <definedName name="CDF" localSheetId="3">#REF!</definedName>
    <definedName name="CDF" localSheetId="4">#REF!</definedName>
    <definedName name="CDF">#REF!</definedName>
    <definedName name="CDSS03BC">'[15]CONS. EMERG'!$H$217</definedName>
    <definedName name="CENCARREGADO">[15]ADM!$H$57</definedName>
    <definedName name="CFFF" localSheetId="0">#REF!</definedName>
    <definedName name="CFFF" localSheetId="1">#REF!</definedName>
    <definedName name="CFFF" localSheetId="2">#REF!</definedName>
    <definedName name="CFFF" localSheetId="3">#REF!</definedName>
    <definedName name="CFFF" localSheetId="4">#REF!</definedName>
    <definedName name="CFFF">#REF!</definedName>
    <definedName name="CFORMA">'[15]SERVIÇOS AUX'!$H$377</definedName>
    <definedName name="CICLÓPICO">'[15]SERVIÇOS AUX'!$H$137</definedName>
    <definedName name="CLAG">'[15]CONSERVA ROTINEIRA'!$H$1737</definedName>
    <definedName name="CMN" localSheetId="0">#REF!</definedName>
    <definedName name="CMN" localSheetId="1">#REF!</definedName>
    <definedName name="CMN" localSheetId="2">#REF!</definedName>
    <definedName name="CMN" localSheetId="3">#REF!</definedName>
    <definedName name="CMN" localSheetId="4">#REF!</definedName>
    <definedName name="CMN">#REF!</definedName>
    <definedName name="CMOTOSSERRA">[15]ADM!$H$217</definedName>
    <definedName name="CMSD">'[15]MB VIAB.'!$E$4</definedName>
    <definedName name="CMSUL">'[15]MB VIAB.'!$F$4</definedName>
    <definedName name="CMUDAS" localSheetId="1">'[15]SERVIÇOS AUX'!#REF!</definedName>
    <definedName name="CMUDAS" localSheetId="2">'[15]SERVIÇOS AUX'!#REF!</definedName>
    <definedName name="CMUDAS" localSheetId="3">'[15]SERVIÇOS AUX'!#REF!</definedName>
    <definedName name="CMUDAS" localSheetId="4">'[15]SERVIÇOS AUX'!#REF!</definedName>
    <definedName name="CMUDAS">'[15]SERVIÇOS AUX'!#REF!</definedName>
    <definedName name="Cod_Insumos">[21]!Insumos[Código]</definedName>
    <definedName name="COFINS" localSheetId="0">#REF!</definedName>
    <definedName name="COFINS" localSheetId="1">#REF!</definedName>
    <definedName name="COFINS" localSheetId="2">#REF!</definedName>
    <definedName name="COFINS" localSheetId="3">#REF!</definedName>
    <definedName name="COFINS" localSheetId="4">#REF!</definedName>
    <definedName name="COFINS">#REF!</definedName>
    <definedName name="COMMM" localSheetId="1">#REF!</definedName>
    <definedName name="COMMM" localSheetId="2">#REF!</definedName>
    <definedName name="COMMM" localSheetId="3">#REF!</definedName>
    <definedName name="COMMM" localSheetId="4">#REF!</definedName>
    <definedName name="COMMM">#REF!</definedName>
    <definedName name="comp" localSheetId="1">#REF!</definedName>
    <definedName name="comp" localSheetId="2">#REF!</definedName>
    <definedName name="comp" localSheetId="3">#REF!</definedName>
    <definedName name="comp" localSheetId="4">#REF!</definedName>
    <definedName name="comp">#REF!</definedName>
    <definedName name="COMP01" localSheetId="1">#REF!</definedName>
    <definedName name="COMP01" localSheetId="2">#REF!</definedName>
    <definedName name="COMP01" localSheetId="3">#REF!</definedName>
    <definedName name="COMP01">#REF!</definedName>
    <definedName name="COMP04" localSheetId="1">#REF!</definedName>
    <definedName name="COMP04" localSheetId="2">#REF!</definedName>
    <definedName name="COMP04" localSheetId="3">#REF!</definedName>
    <definedName name="COMP04">#REF!</definedName>
    <definedName name="CONCR">[4]Serviços!$G$17</definedName>
    <definedName name="CONCRETO">'[15]SERVIÇOS AUX'!$H$217</definedName>
    <definedName name="CONCRETOCIMENTO">[15]Serviços!$G$59</definedName>
    <definedName name="CONTRATO">[22]APONT!$B$5:$G$426</definedName>
    <definedName name="CORDEFMB">'[15]CONSERVA ROTINEIRA'!$H$697</definedName>
    <definedName name="CPL">'[15]CONSERVA ROTINEIRA'!$H$217</definedName>
    <definedName name="CPMF" localSheetId="0">#REF!</definedName>
    <definedName name="CPMF" localSheetId="1">#REF!</definedName>
    <definedName name="CPMF" localSheetId="2">#REF!</definedName>
    <definedName name="CPMF" localSheetId="3">#REF!</definedName>
    <definedName name="CPMF" localSheetId="4">#REF!</definedName>
    <definedName name="CPMF">#REF!</definedName>
    <definedName name="CRECREVMBUQ">'[15]CONSERVA ROTINEIRA'!$H$297</definedName>
    <definedName name="CRETRO">[15]ADM!$H$377</definedName>
    <definedName name="_xlnm.Criteria" localSheetId="0">#REF!</definedName>
    <definedName name="_xlnm.Criteria" localSheetId="1">#REF!</definedName>
    <definedName name="_xlnm.Criteria" localSheetId="2">#REF!</definedName>
    <definedName name="_xlnm.Criteria" localSheetId="3">#REF!</definedName>
    <definedName name="_xlnm.Criteria" localSheetId="4">#REF!</definedName>
    <definedName name="_xlnm.Criteria">#REF!</definedName>
    <definedName name="CRONO.MaxParc" hidden="1">[23]CRONO!$G1048576+[23]CRONO!A1</definedName>
    <definedName name="Cronograma">[24]APONT!$B$5:$G$426</definedName>
    <definedName name="cs" localSheetId="0">#REF!</definedName>
    <definedName name="cs" localSheetId="1">#REF!</definedName>
    <definedName name="cs" localSheetId="2">#REF!</definedName>
    <definedName name="cs" localSheetId="3">#REF!</definedName>
    <definedName name="cs" localSheetId="4">#REF!</definedName>
    <definedName name="cs">#REF!</definedName>
    <definedName name="CSA" localSheetId="1">#REF!</definedName>
    <definedName name="CSA" localSheetId="2">#REF!</definedName>
    <definedName name="CSA" localSheetId="3">#REF!</definedName>
    <definedName name="CSA" localSheetId="4">#REF!</definedName>
    <definedName name="CSA">#REF!</definedName>
    <definedName name="CSERVENTE">[15]ADM!$H$137</definedName>
    <definedName name="CSLL" localSheetId="0">#REF!</definedName>
    <definedName name="CSLL" localSheetId="1">#REF!</definedName>
    <definedName name="CSLL" localSheetId="2">#REF!</definedName>
    <definedName name="CSLL" localSheetId="3">#REF!</definedName>
    <definedName name="CSLL" localSheetId="4">#REF!</definedName>
    <definedName name="CSLL">#REF!</definedName>
    <definedName name="CST" localSheetId="1">#REF!</definedName>
    <definedName name="CST" localSheetId="2">#REF!</definedName>
    <definedName name="CST" localSheetId="3">#REF!</definedName>
    <definedName name="CST" localSheetId="4">#REF!</definedName>
    <definedName name="CST">#REF!</definedName>
    <definedName name="CTCC4P">[15]TRANSPORTE!$H$377</definedName>
    <definedName name="CTCCB10P">[15]TRANSPORTE!$H$457</definedName>
    <definedName name="CTFYTGO8YÇ" localSheetId="1">[25]SID_NI_5!#REF!</definedName>
    <definedName name="CTFYTGO8YÇ" localSheetId="2">[25]SID_NI_5!#REF!</definedName>
    <definedName name="CTFYTGO8YÇ" localSheetId="3">[25]SID_NI_5!#REF!</definedName>
    <definedName name="CTFYTGO8YÇ">[25]SID_NI_5!#REF!</definedName>
    <definedName name="CTLB5P">[15]TRANSPORTE!$H$57</definedName>
    <definedName name="CTLC4P">[15]TRANSPORTE!$H$297</definedName>
    <definedName name="CTLCB10P">[15]TRANSPORTE!$H$217</definedName>
    <definedName name="CTLMR">[15]TRANSPORTE!$H$137</definedName>
    <definedName name="CUB">[4]Invent.!$E$33</definedName>
    <definedName name="D" localSheetId="1">[1]SID_NI_5!#REF!</definedName>
    <definedName name="D" localSheetId="2">[1]SID_NI_5!#REF!</definedName>
    <definedName name="D" localSheetId="3">[1]SID_NI_5!#REF!</definedName>
    <definedName name="D" localSheetId="4">[1]SID_NI_5!#REF!</definedName>
    <definedName name="D">[1]SID_NI_5!#REF!</definedName>
    <definedName name="DA">[5]INVENTÁRIO!$E$39</definedName>
    <definedName name="Dados_BDI">[26]BDI!$H$1:$AR$7</definedName>
    <definedName name="Dados_BDI_Material" localSheetId="0">'[27]ATUALIZAR E EXPORTAR'!$C$5</definedName>
    <definedName name="Dados_BDI_Material" localSheetId="1">'[28]ATUALIZAR E EXPORTAR'!$C$5</definedName>
    <definedName name="Dados_BDI_Material" localSheetId="2">'[28]ATUALIZAR E EXPORTAR'!$C$5</definedName>
    <definedName name="Dados_BDI_Material" localSheetId="3">'[28]ATUALIZAR E EXPORTAR'!$C$5</definedName>
    <definedName name="Dados_BDI_Material" localSheetId="4">'[28]ATUALIZAR E EXPORTAR'!$C$5</definedName>
    <definedName name="Dados_BDI_Material">'[29]ATUALIZAR E EXPORTAR'!$C$5</definedName>
    <definedName name="DATA">[4]Invent.!$E$31</definedName>
    <definedName name="DAYANE" localSheetId="0">#REF!</definedName>
    <definedName name="DAYANE" localSheetId="1">#REF!</definedName>
    <definedName name="DAYANE" localSheetId="2">#REF!</definedName>
    <definedName name="DAYANE" localSheetId="3">#REF!</definedName>
    <definedName name="DAYANE" localSheetId="4">#REF!</definedName>
    <definedName name="DAYANE">#REF!</definedName>
    <definedName name="DB">[4]Serviços!$G$37</definedName>
    <definedName name="DBU" localSheetId="1">#REF!</definedName>
    <definedName name="DBU" localSheetId="2">#REF!</definedName>
    <definedName name="DBU" localSheetId="3">#REF!</definedName>
    <definedName name="DBU" localSheetId="4">#REF!</definedName>
    <definedName name="DBU">#REF!</definedName>
    <definedName name="DCA" localSheetId="1">#REF!</definedName>
    <definedName name="DCA" localSheetId="2">#REF!</definedName>
    <definedName name="DCA" localSheetId="3">#REF!</definedName>
    <definedName name="DCA" localSheetId="4">#REF!</definedName>
    <definedName name="DCA">#REF!</definedName>
    <definedName name="DEPREC.">'[30]COMP - 06'!$H$9</definedName>
    <definedName name="des" localSheetId="0">#REF!</definedName>
    <definedName name="des" localSheetId="1">#REF!</definedName>
    <definedName name="des" localSheetId="2">#REF!</definedName>
    <definedName name="des" localSheetId="3">#REF!</definedName>
    <definedName name="des" localSheetId="4">#REF!</definedName>
    <definedName name="des">#REF!</definedName>
    <definedName name="DESC">[12]ORÇAMENTO!$J$9</definedName>
    <definedName name="DESCONTO">[31]ORÇAMENTO!$K$7</definedName>
    <definedName name="Descrição_Insumos">[21]!Insumos[Descrição]</definedName>
    <definedName name="DESTOC15">[4]Serviços!$G$51</definedName>
    <definedName name="DESTOC15A30">'[15]CONSERVA ROTINEIRA'!$H$1897</definedName>
    <definedName name="DESTOC30">[4]Serviços!$G$52</definedName>
    <definedName name="DF" localSheetId="1">#REF!</definedName>
    <definedName name="DF" localSheetId="2">#REF!</definedName>
    <definedName name="DF" localSheetId="3">#REF!</definedName>
    <definedName name="DF" localSheetId="4">#REF!</definedName>
    <definedName name="DF">#REF!</definedName>
    <definedName name="DFFFF">[32]ORÇAMENTO!$I$7</definedName>
    <definedName name="dfhcxbxfgd5" localSheetId="0" hidden="1">{#N/A,#N/A,FALSE,"Pla_Preço";#N/A,#N/A,FALSE,"Crono"}</definedName>
    <definedName name="dfhcxbxfgd5" localSheetId="1" hidden="1">{#N/A,#N/A,FALSE,"Pla_Preço";#N/A,#N/A,FALSE,"Crono"}</definedName>
    <definedName name="dfhcxbxfgd5" localSheetId="2" hidden="1">{#N/A,#N/A,FALSE,"Pla_Preço";#N/A,#N/A,FALSE,"Crono"}</definedName>
    <definedName name="dfhcxbxfgd5" localSheetId="3" hidden="1">{#N/A,#N/A,FALSE,"Pla_Preço";#N/A,#N/A,FALSE,"Crono"}</definedName>
    <definedName name="dfhcxbxfgd5" localSheetId="4" hidden="1">{#N/A,#N/A,FALSE,"Pla_Preço";#N/A,#N/A,FALSE,"Crono"}</definedName>
    <definedName name="dfhcxbxfgd5" hidden="1">{#N/A,#N/A,FALSE,"Pla_Preço";#N/A,#N/A,FALSE,"Crono"}</definedName>
    <definedName name="DFNSWKFLNVGK" localSheetId="1">#REF!</definedName>
    <definedName name="DFNSWKFLNVGK" localSheetId="2">#REF!</definedName>
    <definedName name="DFNSWKFLNVGK" localSheetId="3">#REF!</definedName>
    <definedName name="DFNSWKFLNVGK">#REF!</definedName>
    <definedName name="dghdfhsdf" localSheetId="0">[1]SID_NI_5!#REF!</definedName>
    <definedName name="dghdfhsdf" localSheetId="1">[1]SID_NI_5!#REF!</definedName>
    <definedName name="dghdfhsdf" localSheetId="2">[1]SID_NI_5!#REF!</definedName>
    <definedName name="dghdfhsdf" localSheetId="3">[1]SID_NI_5!#REF!</definedName>
    <definedName name="dghdfhsdf" localSheetId="4">[1]SID_NI_5!#REF!</definedName>
    <definedName name="dghdfhsdf">[1]SID_NI_5!#REF!</definedName>
    <definedName name="dghzdfhsd" localSheetId="0" hidden="1">{#N/A,#N/A,FALSE,"Pla_Preço";#N/A,#N/A,FALSE,"Crono"}</definedName>
    <definedName name="dghzdfhsd" localSheetId="1" hidden="1">{#N/A,#N/A,FALSE,"Pla_Preço";#N/A,#N/A,FALSE,"Crono"}</definedName>
    <definedName name="dghzdfhsd" localSheetId="2" hidden="1">{#N/A,#N/A,FALSE,"Pla_Preço";#N/A,#N/A,FALSE,"Crono"}</definedName>
    <definedName name="dghzdfhsd" localSheetId="3" hidden="1">{#N/A,#N/A,FALSE,"Pla_Preço";#N/A,#N/A,FALSE,"Crono"}</definedName>
    <definedName name="dghzdfhsd" localSheetId="4" hidden="1">{#N/A,#N/A,FALSE,"Pla_Preço";#N/A,#N/A,FALSE,"Crono"}</definedName>
    <definedName name="dghzdfhsd" hidden="1">{#N/A,#N/A,FALSE,"Pla_Preço";#N/A,#N/A,FALSE,"Crono"}</definedName>
    <definedName name="DIA">'[2]DADOS GERAIS'!$C$15</definedName>
    <definedName name="DISTA">[4]Invent.!$G$21</definedName>
    <definedName name="DISTAMBUQ">[4]Invent.!$G$24</definedName>
    <definedName name="distcg">[15]Invent.!$G$33</definedName>
    <definedName name="DISTL">[4]Invent.!$G$23</definedName>
    <definedName name="DISTP">[4]Invent.!$G$22</definedName>
    <definedName name="DMT">[4]Invent.!$G$20</definedName>
    <definedName name="DMTMICRO0.8" localSheetId="0">#REF!</definedName>
    <definedName name="DMTMICRO0.8" localSheetId="1">#REF!</definedName>
    <definedName name="DMTMICRO0.8" localSheetId="2">#REF!</definedName>
    <definedName name="DMTMICRO0.8" localSheetId="3">#REF!</definedName>
    <definedName name="DMTMICRO0.8" localSheetId="4">#REF!</definedName>
    <definedName name="DMTMICRO0.8">#REF!</definedName>
    <definedName name="DMTMICRO1.5">'[15]MICRO 1.5'!$H$36</definedName>
    <definedName name="dsfgdfgdfg6" localSheetId="0" hidden="1">{#N/A,#N/A,FALSE,"Pla_Preço";#N/A,#N/A,FALSE,"Crono"}</definedName>
    <definedName name="dsfgdfgdfg6" localSheetId="1" hidden="1">{#N/A,#N/A,FALSE,"Pla_Preço";#N/A,#N/A,FALSE,"Crono"}</definedName>
    <definedName name="dsfgdfgdfg6" localSheetId="2" hidden="1">{#N/A,#N/A,FALSE,"Pla_Preço";#N/A,#N/A,FALSE,"Crono"}</definedName>
    <definedName name="dsfgdfgdfg6" localSheetId="3" hidden="1">{#N/A,#N/A,FALSE,"Pla_Preço";#N/A,#N/A,FALSE,"Crono"}</definedName>
    <definedName name="dsfgdfgdfg6" localSheetId="4" hidden="1">{#N/A,#N/A,FALSE,"Pla_Preço";#N/A,#N/A,FALSE,"Crono"}</definedName>
    <definedName name="dsfgdfgdfg6" hidden="1">{#N/A,#N/A,FALSE,"Pla_Preço";#N/A,#N/A,FALSE,"Crono"}</definedName>
    <definedName name="dsghnfxgvnjxf" localSheetId="0">#REF!</definedName>
    <definedName name="dsghnfxgvnjxf" localSheetId="1">#REF!</definedName>
    <definedName name="dsghnfxgvnjxf" localSheetId="2">#REF!</definedName>
    <definedName name="dsghnfxgvnjxf" localSheetId="3">#REF!</definedName>
    <definedName name="dsghnfxgvnjxf" localSheetId="4">#REF!</definedName>
    <definedName name="dsghnfxgvnjxf">#REF!</definedName>
    <definedName name="dsgjhxgn" localSheetId="0" hidden="1">{#N/A,#N/A,FALSE,"Pla_Preço";#N/A,#N/A,FALSE,"Crono"}</definedName>
    <definedName name="dsgjhxgn" localSheetId="1" hidden="1">{#N/A,#N/A,FALSE,"Pla_Preço";#N/A,#N/A,FALSE,"Crono"}</definedName>
    <definedName name="dsgjhxgn" localSheetId="2" hidden="1">{#N/A,#N/A,FALSE,"Pla_Preço";#N/A,#N/A,FALSE,"Crono"}</definedName>
    <definedName name="dsgjhxgn" localSheetId="3" hidden="1">{#N/A,#N/A,FALSE,"Pla_Preço";#N/A,#N/A,FALSE,"Crono"}</definedName>
    <definedName name="dsgjhxgn" localSheetId="4" hidden="1">{#N/A,#N/A,FALSE,"Pla_Preço";#N/A,#N/A,FALSE,"Crono"}</definedName>
    <definedName name="dsgjhxgn" hidden="1">{#N/A,#N/A,FALSE,"Pla_Preço";#N/A,#N/A,FALSE,"Crono"}</definedName>
    <definedName name="DSS03BC">[15]Serviços!$G$52</definedName>
    <definedName name="DTFYUJGUIHOI" localSheetId="1">[25]SID_NI_5!#REF!</definedName>
    <definedName name="DTFYUJGUIHOI" localSheetId="2">[25]SID_NI_5!#REF!</definedName>
    <definedName name="DTFYUJGUIHOI" localSheetId="3">[25]SID_NI_5!#REF!</definedName>
    <definedName name="DTFYUJGUIHOI">[25]SID_NI_5!#REF!</definedName>
    <definedName name="Duracao">12</definedName>
    <definedName name="dzfgsds7" localSheetId="0" hidden="1">{#N/A,#N/A,FALSE,"Pla_Preço";#N/A,#N/A,FALSE,"Crono"}</definedName>
    <definedName name="dzfgsds7" localSheetId="1" hidden="1">{#N/A,#N/A,FALSE,"Pla_Preço";#N/A,#N/A,FALSE,"Crono"}</definedName>
    <definedName name="dzfgsds7" localSheetId="2" hidden="1">{#N/A,#N/A,FALSE,"Pla_Preço";#N/A,#N/A,FALSE,"Crono"}</definedName>
    <definedName name="dzfgsds7" localSheetId="3" hidden="1">{#N/A,#N/A,FALSE,"Pla_Preço";#N/A,#N/A,FALSE,"Crono"}</definedName>
    <definedName name="dzfgsds7" localSheetId="4" hidden="1">{#N/A,#N/A,FALSE,"Pla_Preço";#N/A,#N/A,FALSE,"Crono"}</definedName>
    <definedName name="dzfgsds7" hidden="1">{#N/A,#N/A,FALSE,"Pla_Preço";#N/A,#N/A,FALSE,"Crono"}</definedName>
    <definedName name="E" localSheetId="0">#REF!</definedName>
    <definedName name="E" localSheetId="1">#REF!</definedName>
    <definedName name="E" localSheetId="2">#REF!</definedName>
    <definedName name="E" localSheetId="3">#REF!</definedName>
    <definedName name="E" localSheetId="4">#REF!</definedName>
    <definedName name="E">#REF!</definedName>
    <definedName name="EA" localSheetId="1">#REF!</definedName>
    <definedName name="EA" localSheetId="2">#REF!</definedName>
    <definedName name="EA" localSheetId="3">#REF!</definedName>
    <definedName name="EA" localSheetId="4">#REF!</definedName>
    <definedName name="EA">#REF!</definedName>
    <definedName name="EJ" localSheetId="1">#REF!</definedName>
    <definedName name="EJ" localSheetId="2">#REF!</definedName>
    <definedName name="EJ" localSheetId="3">#REF!</definedName>
    <definedName name="EJ" localSheetId="4">#REF!</definedName>
    <definedName name="EJ">#REF!</definedName>
    <definedName name="EMN" localSheetId="1">#REF!</definedName>
    <definedName name="EMN" localSheetId="2">#REF!</definedName>
    <definedName name="EMN" localSheetId="3">#REF!</definedName>
    <definedName name="EMN">#REF!</definedName>
    <definedName name="ENCARREGADO">[4]Serviços!$G$60</definedName>
    <definedName name="ENG">[15]Invent.!$B$13</definedName>
    <definedName name="ESC1CAT">[4]Serviços!$G$21</definedName>
    <definedName name="ESCAVJAZIDA">[15]AUXILIARES!$H$617</definedName>
    <definedName name="ESCAVMAT1CAT">'[15]SERVIÇOS AUX'!$H$537</definedName>
    <definedName name="ESCAVMECVAL1CAT">'[15]SERVIÇOS AUX'!$H$617</definedName>
    <definedName name="ESTA1" localSheetId="0">#REF!</definedName>
    <definedName name="ESTA1" localSheetId="1">#REF!</definedName>
    <definedName name="ESTA1" localSheetId="2">#REF!</definedName>
    <definedName name="ESTA1" localSheetId="3">#REF!</definedName>
    <definedName name="ESTA1" localSheetId="4">#REF!</definedName>
    <definedName name="ESTA1">#REF!</definedName>
    <definedName name="etertwedyjhg" localSheetId="0" hidden="1">{#N/A,#N/A,FALSE,"Pla_Preço";#N/A,#N/A,FALSE,"Crono"}</definedName>
    <definedName name="etertwedyjhg" localSheetId="1" hidden="1">{#N/A,#N/A,FALSE,"Pla_Preço";#N/A,#N/A,FALSE,"Crono"}</definedName>
    <definedName name="etertwedyjhg" localSheetId="2" hidden="1">{#N/A,#N/A,FALSE,"Pla_Preço";#N/A,#N/A,FALSE,"Crono"}</definedName>
    <definedName name="etertwedyjhg" localSheetId="3" hidden="1">{#N/A,#N/A,FALSE,"Pla_Preço";#N/A,#N/A,FALSE,"Crono"}</definedName>
    <definedName name="etertwedyjhg" localSheetId="4" hidden="1">{#N/A,#N/A,FALSE,"Pla_Preço";#N/A,#N/A,FALSE,"Crono"}</definedName>
    <definedName name="etertwedyjhg" hidden="1">{#N/A,#N/A,FALSE,"Pla_Preço";#N/A,#N/A,FALSE,"Crono"}</definedName>
    <definedName name="Eu" localSheetId="0">#REF!</definedName>
    <definedName name="Eu" localSheetId="1">#REF!</definedName>
    <definedName name="Eu" localSheetId="2">#REF!</definedName>
    <definedName name="Eu" localSheetId="3">#REF!</definedName>
    <definedName name="Eu" localSheetId="4">#REF!</definedName>
    <definedName name="Eu">#REF!</definedName>
    <definedName name="ewrybwer3" localSheetId="0" hidden="1">{#N/A,#N/A,FALSE,"Pla_Preço";#N/A,#N/A,FALSE,"Crono"}</definedName>
    <definedName name="ewrybwer3" localSheetId="1" hidden="1">{#N/A,#N/A,FALSE,"Pla_Preço";#N/A,#N/A,FALSE,"Crono"}</definedName>
    <definedName name="ewrybwer3" localSheetId="2" hidden="1">{#N/A,#N/A,FALSE,"Pla_Preço";#N/A,#N/A,FALSE,"Crono"}</definedName>
    <definedName name="ewrybwer3" localSheetId="3" hidden="1">{#N/A,#N/A,FALSE,"Pla_Preço";#N/A,#N/A,FALSE,"Crono"}</definedName>
    <definedName name="ewrybwer3" localSheetId="4" hidden="1">{#N/A,#N/A,FALSE,"Pla_Preço";#N/A,#N/A,FALSE,"Crono"}</definedName>
    <definedName name="ewrybwer3" hidden="1">{#N/A,#N/A,FALSE,"Pla_Preço";#N/A,#N/A,FALSE,"Crono"}</definedName>
    <definedName name="EXPJAZIDA">[15]AUXILIARES!$H$537</definedName>
    <definedName name="EXT">'[2]DADOS GERAIS'!$C$10</definedName>
    <definedName name="EXTE">[5]INVENTÁRIO!$B$27</definedName>
    <definedName name="extenção" localSheetId="0">#REF!</definedName>
    <definedName name="extenção" localSheetId="1">#REF!</definedName>
    <definedName name="extenção" localSheetId="2">#REF!</definedName>
    <definedName name="extenção" localSheetId="3">#REF!</definedName>
    <definedName name="extenção" localSheetId="4">#REF!</definedName>
    <definedName name="extenção">#REF!</definedName>
    <definedName name="f" localSheetId="1">#REF!</definedName>
    <definedName name="f" localSheetId="2">#REF!</definedName>
    <definedName name="f" localSheetId="3">#REF!</definedName>
    <definedName name="f" localSheetId="4">#REF!</definedName>
    <definedName name="f">#REF!</definedName>
    <definedName name="FE" localSheetId="1">#REF!</definedName>
    <definedName name="FE" localSheetId="2">#REF!</definedName>
    <definedName name="FE" localSheetId="3">#REF!</definedName>
    <definedName name="FE" localSheetId="4">#REF!</definedName>
    <definedName name="FE">#REF!</definedName>
    <definedName name="FFJHVGVUIK" localSheetId="1">[25]SID_NI_5!#REF!</definedName>
    <definedName name="FFJHVGVUIK" localSheetId="2">[25]SID_NI_5!#REF!</definedName>
    <definedName name="FFJHVGVUIK" localSheetId="3">[25]SID_NI_5!#REF!</definedName>
    <definedName name="FFJHVGVUIK">[25]SID_NI_5!#REF!</definedName>
    <definedName name="fhdfhsfd" localSheetId="0">[1]SID_NI_5!#REF!</definedName>
    <definedName name="fhdfhsfd" localSheetId="1">[1]SID_NI_5!#REF!</definedName>
    <definedName name="fhdfhsfd" localSheetId="2">[1]SID_NI_5!#REF!</definedName>
    <definedName name="fhdfhsfd" localSheetId="3">[1]SID_NI_5!#REF!</definedName>
    <definedName name="fhdfhsfd" localSheetId="4">[1]SID_NI_5!#REF!</definedName>
    <definedName name="fhdfhsfd">[1]SID_NI_5!#REF!</definedName>
    <definedName name="Filtro_mes">[29]SINAPI_COMP!$B$1</definedName>
    <definedName name="FORMA">[4]Serviços!$G$19</definedName>
    <definedName name="FRESA">[15]Serviços!$G$24</definedName>
    <definedName name="FRESADESC">'[15]CONSERVA ROTINEIRA'!$H$777</definedName>
    <definedName name="FRESAGEM">[4]Serviços!$G$31</definedName>
    <definedName name="FSDJBNJXNLK" localSheetId="1">#REF!</definedName>
    <definedName name="FSDJBNJXNLK" localSheetId="2">#REF!</definedName>
    <definedName name="FSDJBNJXNLK" localSheetId="3">#REF!</definedName>
    <definedName name="FSDJBNJXNLK">#REF!</definedName>
    <definedName name="FSSG" localSheetId="0">#REF!</definedName>
    <definedName name="FSSG" localSheetId="1">#REF!</definedName>
    <definedName name="FSSG" localSheetId="2">#REF!</definedName>
    <definedName name="FSSG" localSheetId="3">#REF!</definedName>
    <definedName name="FSSG" localSheetId="4">#REF!</definedName>
    <definedName name="FSSG">#REF!</definedName>
    <definedName name="GGFF" localSheetId="1">#REF!</definedName>
    <definedName name="GGFF" localSheetId="2">#REF!</definedName>
    <definedName name="GGFF" localSheetId="3">#REF!</definedName>
    <definedName name="GGFF" localSheetId="4">#REF!</definedName>
    <definedName name="GGFF">#REF!</definedName>
    <definedName name="GHFYJUGUK" localSheetId="1">[25]SID_NI_5!#REF!</definedName>
    <definedName name="GHFYJUGUK" localSheetId="2">[25]SID_NI_5!#REF!</definedName>
    <definedName name="GHFYJUGUK" localSheetId="3">[25]SID_NI_5!#REF!</definedName>
    <definedName name="GHFYJUGUK">[25]SID_NI_5!#REF!</definedName>
    <definedName name="ghgh" localSheetId="0">#REF!</definedName>
    <definedName name="ghgh" localSheetId="1">#REF!</definedName>
    <definedName name="ghgh" localSheetId="2">#REF!</definedName>
    <definedName name="ghgh" localSheetId="3">#REF!</definedName>
    <definedName name="ghgh" localSheetId="4">#REF!</definedName>
    <definedName name="ghgh">#REF!</definedName>
    <definedName name="GI">'[4]Serv. Adm.'!$H$457</definedName>
    <definedName name="gnsfg6" localSheetId="0" hidden="1">{#N/A,#N/A,FALSE,"Pla_Preço";#N/A,#N/A,FALSE,"Crono"}</definedName>
    <definedName name="gnsfg6" localSheetId="1" hidden="1">{#N/A,#N/A,FALSE,"Pla_Preço";#N/A,#N/A,FALSE,"Crono"}</definedName>
    <definedName name="gnsfg6" localSheetId="2" hidden="1">{#N/A,#N/A,FALSE,"Pla_Preço";#N/A,#N/A,FALSE,"Crono"}</definedName>
    <definedName name="gnsfg6" localSheetId="3" hidden="1">{#N/A,#N/A,FALSE,"Pla_Preço";#N/A,#N/A,FALSE,"Crono"}</definedName>
    <definedName name="gnsfg6" localSheetId="4" hidden="1">{#N/A,#N/A,FALSE,"Pla_Preço";#N/A,#N/A,FALSE,"Crono"}</definedName>
    <definedName name="gnsfg6" hidden="1">{#N/A,#N/A,FALSE,"Pla_Preço";#N/A,#N/A,FALSE,"Crono"}</definedName>
    <definedName name="GP" localSheetId="0">#REF!</definedName>
    <definedName name="GP" localSheetId="1">#REF!</definedName>
    <definedName name="GP" localSheetId="2">#REF!</definedName>
    <definedName name="GP" localSheetId="3">#REF!</definedName>
    <definedName name="GP" localSheetId="4">#REF!</definedName>
    <definedName name="GP">#REF!</definedName>
    <definedName name="GRAMADA">[4]Serviços!$G$47</definedName>
    <definedName name="GRAMAREPLANTIO" localSheetId="1">[15]AUXILIARES!#REF!</definedName>
    <definedName name="GRAMAREPLANTIO" localSheetId="2">[15]AUXILIARES!#REF!</definedName>
    <definedName name="GRAMAREPLANTIO" localSheetId="3">[15]AUXILIARES!#REF!</definedName>
    <definedName name="GRAMAREPLANTIO" localSheetId="4">[15]AUXILIARES!#REF!</definedName>
    <definedName name="GRAMAREPLANTIO">[15]AUXILIARES!#REF!</definedName>
    <definedName name="H" localSheetId="0">#REF!</definedName>
    <definedName name="H" localSheetId="1">#REF!</definedName>
    <definedName name="H" localSheetId="2">#REF!</definedName>
    <definedName name="H" localSheetId="3">#REF!</definedName>
    <definedName name="H" localSheetId="4">#REF!</definedName>
    <definedName name="H">#REF!</definedName>
    <definedName name="hdfhty6" localSheetId="0" hidden="1">{#N/A,#N/A,FALSE,"Pla_Preço";#N/A,#N/A,FALSE,"Crono"}</definedName>
    <definedName name="hdfhty6" localSheetId="1" hidden="1">{#N/A,#N/A,FALSE,"Pla_Preço";#N/A,#N/A,FALSE,"Crono"}</definedName>
    <definedName name="hdfhty6" localSheetId="2" hidden="1">{#N/A,#N/A,FALSE,"Pla_Preço";#N/A,#N/A,FALSE,"Crono"}</definedName>
    <definedName name="hdfhty6" localSheetId="3" hidden="1">{#N/A,#N/A,FALSE,"Pla_Preço";#N/A,#N/A,FALSE,"Crono"}</definedName>
    <definedName name="hdfhty6" localSheetId="4" hidden="1">{#N/A,#N/A,FALSE,"Pla_Preço";#N/A,#N/A,FALSE,"Crono"}</definedName>
    <definedName name="hdfhty6" hidden="1">{#N/A,#N/A,FALSE,"Pla_Preço";#N/A,#N/A,FALSE,"Crono"}</definedName>
    <definedName name="HENC">[5]COMPSERVENC!$H$76</definedName>
    <definedName name="HH" localSheetId="0">#REF!</definedName>
    <definedName name="HH" localSheetId="1">#REF!</definedName>
    <definedName name="HH" localSheetId="2">#REF!</definedName>
    <definedName name="HH" localSheetId="3">#REF!</definedName>
    <definedName name="HH" localSheetId="4">#REF!</definedName>
    <definedName name="HH">#REF!</definedName>
    <definedName name="HJUM" localSheetId="1">#REF!</definedName>
    <definedName name="HJUM" localSheetId="2">#REF!</definedName>
    <definedName name="HJUM" localSheetId="3">#REF!</definedName>
    <definedName name="HJUM" localSheetId="4">#REF!</definedName>
    <definedName name="HJUM">#REF!</definedName>
    <definedName name="HMOTO">[5]COMPMOTSER!$H$38</definedName>
    <definedName name="HSERV">[5]COMPSERVENC!$H$38</definedName>
    <definedName name="I" localSheetId="0">#REF!</definedName>
    <definedName name="I" localSheetId="1">#REF!</definedName>
    <definedName name="I" localSheetId="2">#REF!</definedName>
    <definedName name="I" localSheetId="3">#REF!</definedName>
    <definedName name="I" localSheetId="4">#REF!</definedName>
    <definedName name="I">#REF!</definedName>
    <definedName name="ijopi" localSheetId="0" hidden="1">{#N/A,#N/A,FALSE,"Pla_Preço";#N/A,#N/A,FALSE,"Crono"}</definedName>
    <definedName name="ijopi" localSheetId="1" hidden="1">{#N/A,#N/A,FALSE,"Pla_Preço";#N/A,#N/A,FALSE,"Crono"}</definedName>
    <definedName name="ijopi" localSheetId="2" hidden="1">{#N/A,#N/A,FALSE,"Pla_Preço";#N/A,#N/A,FALSE,"Crono"}</definedName>
    <definedName name="ijopi" localSheetId="3" hidden="1">{#N/A,#N/A,FALSE,"Pla_Preço";#N/A,#N/A,FALSE,"Crono"}</definedName>
    <definedName name="ijopi" localSheetId="4" hidden="1">{#N/A,#N/A,FALSE,"Pla_Preço";#N/A,#N/A,FALSE,"Crono"}</definedName>
    <definedName name="ijopi" hidden="1">{#N/A,#N/A,FALSE,"Pla_Preço";#N/A,#N/A,FALSE,"Crono"}</definedName>
    <definedName name="IMP" localSheetId="1">#REF!</definedName>
    <definedName name="IMP" localSheetId="2">#REF!</definedName>
    <definedName name="IMP" localSheetId="3">#REF!</definedName>
    <definedName name="IMP" localSheetId="4">#REF!</definedName>
    <definedName name="IMP">#REF!</definedName>
    <definedName name="IMPR" localSheetId="1">[4]Serviços!#REF!</definedName>
    <definedName name="IMPR" localSheetId="2">[4]Serviços!#REF!</definedName>
    <definedName name="IMPR" localSheetId="3">[4]Serviços!#REF!</definedName>
    <definedName name="IMPR" localSheetId="4">[4]Serviços!#REF!</definedName>
    <definedName name="IMPR">[4]Serviços!#REF!</definedName>
    <definedName name="IMPRESSAO" localSheetId="1">#REF!</definedName>
    <definedName name="IMPRESSAO" localSheetId="2">#REF!</definedName>
    <definedName name="IMPRESSAO" localSheetId="3">#REF!</definedName>
    <definedName name="IMPRESSAO" localSheetId="4">#REF!</definedName>
    <definedName name="IMPRESSAO">#REF!</definedName>
    <definedName name="IMPRIMA" localSheetId="1">'[15]CONSERVA ROTINEIRA'!#REF!</definedName>
    <definedName name="IMPRIMA" localSheetId="2">'[15]CONSERVA ROTINEIRA'!#REF!</definedName>
    <definedName name="IMPRIMA" localSheetId="3">'[15]CONSERVA ROTINEIRA'!#REF!</definedName>
    <definedName name="IMPRIMA" localSheetId="4">'[15]CONSERVA ROTINEIRA'!#REF!</definedName>
    <definedName name="IMPRIMA">'[15]CONSERVA ROTINEIRA'!#REF!</definedName>
    <definedName name="IMPRIMAÇÃO" localSheetId="0">#REF!</definedName>
    <definedName name="IMPRIMAÇÃO" localSheetId="1">#REF!</definedName>
    <definedName name="IMPRIMAÇÃO" localSheetId="2">#REF!</definedName>
    <definedName name="IMPRIMAÇÃO" localSheetId="3">#REF!</definedName>
    <definedName name="IMPRIMAÇÃO" localSheetId="4">#REF!</definedName>
    <definedName name="IMPRIMAÇÃO">#REF!</definedName>
    <definedName name="iniciais">"FWL"</definedName>
    <definedName name="INSTALAÇÃO">[4]Instalação!$T$34</definedName>
    <definedName name="INSUMOS">[33]Insumos!$A$2:$F$281</definedName>
    <definedName name="IRPJ" localSheetId="0">#REF!</definedName>
    <definedName name="IRPJ" localSheetId="1">#REF!</definedName>
    <definedName name="IRPJ" localSheetId="2">#REF!</definedName>
    <definedName name="IRPJ" localSheetId="3">#REF!</definedName>
    <definedName name="IRPJ" localSheetId="4">#REF!</definedName>
    <definedName name="IRPJ">#REF!</definedName>
    <definedName name="ISS" localSheetId="1">#REF!</definedName>
    <definedName name="ISS" localSheetId="2">#REF!</definedName>
    <definedName name="ISS" localSheetId="3">#REF!</definedName>
    <definedName name="ISS" localSheetId="4">#REF!</definedName>
    <definedName name="ISS">#REF!</definedName>
    <definedName name="IUY" localSheetId="1">#REF!</definedName>
    <definedName name="IUY" localSheetId="2">#REF!</definedName>
    <definedName name="IUY" localSheetId="3">#REF!</definedName>
    <definedName name="IUY" localSheetId="4">#REF!</definedName>
    <definedName name="IUY">#REF!</definedName>
    <definedName name="J" localSheetId="1">#REF!</definedName>
    <definedName name="J" localSheetId="2">#REF!</definedName>
    <definedName name="J" localSheetId="3">#REF!</definedName>
    <definedName name="J">#REF!</definedName>
    <definedName name="jnxcfhnxc" localSheetId="1">#REF!</definedName>
    <definedName name="jnxcfhnxc" localSheetId="2">#REF!</definedName>
    <definedName name="jnxcfhnxc" localSheetId="3">#REF!</definedName>
    <definedName name="jnxcfhnxc">#REF!</definedName>
    <definedName name="JOGADA">[4]Serviços!$G$23</definedName>
    <definedName name="K" localSheetId="1">#REF!</definedName>
    <definedName name="K" localSheetId="2">#REF!</definedName>
    <definedName name="K" localSheetId="3">#REF!</definedName>
    <definedName name="K" localSheetId="4">#REF!</definedName>
    <definedName name="K">#REF!</definedName>
    <definedName name="KGKG" localSheetId="1">#REF!</definedName>
    <definedName name="KGKG" localSheetId="2">#REF!</definedName>
    <definedName name="KGKG" localSheetId="3">#REF!</definedName>
    <definedName name="KGKG" localSheetId="4">#REF!</definedName>
    <definedName name="KGKG">#REF!</definedName>
    <definedName name="Kincc" localSheetId="1">#REF!</definedName>
    <definedName name="Kincc" localSheetId="2">#REF!</definedName>
    <definedName name="Kincc" localSheetId="3">#REF!</definedName>
    <definedName name="Kincc" localSheetId="4">#REF!</definedName>
    <definedName name="Kincc">#REF!</definedName>
    <definedName name="KKKK" localSheetId="1">#REF!</definedName>
    <definedName name="KKKK" localSheetId="2">#REF!</definedName>
    <definedName name="KKKK" localSheetId="3">#REF!</definedName>
    <definedName name="KKKK">#REF!</definedName>
    <definedName name="kmcls" localSheetId="0" hidden="1">{#N/A,#N/A,FALSE,"Pla_Preço";#N/A,#N/A,FALSE,"Crono"}</definedName>
    <definedName name="kmcls" localSheetId="1" hidden="1">{#N/A,#N/A,FALSE,"Pla_Preço";#N/A,#N/A,FALSE,"Crono"}</definedName>
    <definedName name="kmcls" localSheetId="2" hidden="1">{#N/A,#N/A,FALSE,"Pla_Preço";#N/A,#N/A,FALSE,"Crono"}</definedName>
    <definedName name="kmcls" localSheetId="3" hidden="1">{#N/A,#N/A,FALSE,"Pla_Preço";#N/A,#N/A,FALSE,"Crono"}</definedName>
    <definedName name="kmcls" localSheetId="4" hidden="1">{#N/A,#N/A,FALSE,"Pla_Preço";#N/A,#N/A,FALSE,"Crono"}</definedName>
    <definedName name="kmcls" hidden="1">{#N/A,#N/A,FALSE,"Pla_Preço";#N/A,#N/A,FALSE,"Crono"}</definedName>
    <definedName name="Koae" localSheetId="1">#REF!</definedName>
    <definedName name="Koae" localSheetId="2">#REF!</definedName>
    <definedName name="Koae" localSheetId="3">#REF!</definedName>
    <definedName name="Koae" localSheetId="4">#REF!</definedName>
    <definedName name="Koae">#REF!</definedName>
    <definedName name="Kp" localSheetId="1">#REF!</definedName>
    <definedName name="Kp" localSheetId="2">#REF!</definedName>
    <definedName name="Kp" localSheetId="3">#REF!</definedName>
    <definedName name="Kp" localSheetId="4">#REF!</definedName>
    <definedName name="Kp">#REF!</definedName>
    <definedName name="Kt" localSheetId="1">#REF!</definedName>
    <definedName name="Kt" localSheetId="2">#REF!</definedName>
    <definedName name="Kt" localSheetId="3">#REF!</definedName>
    <definedName name="Kt" localSheetId="4">#REF!</definedName>
    <definedName name="Kt">#REF!</definedName>
    <definedName name="LB">[4]Serviços!$G$36</definedName>
    <definedName name="LBU" localSheetId="1">#REF!</definedName>
    <definedName name="LBU" localSheetId="2">#REF!</definedName>
    <definedName name="LBU" localSheetId="3">#REF!</definedName>
    <definedName name="LBU" localSheetId="4">#REF!</definedName>
    <definedName name="LBU">#REF!</definedName>
    <definedName name="LDA" localSheetId="1">#REF!</definedName>
    <definedName name="LDA" localSheetId="2">#REF!</definedName>
    <definedName name="LDA" localSheetId="3">#REF!</definedName>
    <definedName name="LDA" localSheetId="4">#REF!</definedName>
    <definedName name="LDA">#REF!</definedName>
    <definedName name="LEIVAS">[4]Serviços!$G$25</definedName>
    <definedName name="LIM_INF" localSheetId="1">#REF!</definedName>
    <definedName name="LIM_INF" localSheetId="2">#REF!</definedName>
    <definedName name="LIM_INF" localSheetId="3">#REF!</definedName>
    <definedName name="LIM_INF" localSheetId="4">#REF!</definedName>
    <definedName name="LIM_INF">#REF!</definedName>
    <definedName name="LIM_SUP" localSheetId="1">#REF!</definedName>
    <definedName name="LIM_SUP" localSheetId="2">#REF!</definedName>
    <definedName name="LIM_SUP" localSheetId="3">#REF!</definedName>
    <definedName name="LIM_SUP" localSheetId="4">#REF!</definedName>
    <definedName name="LIM_SUP">#REF!</definedName>
    <definedName name="LIMPJAZIDA">[15]AUXILIARES!$H$457</definedName>
    <definedName name="LIXO" localSheetId="1">[1]SID_NI_5!#REF!</definedName>
    <definedName name="LIXO" localSheetId="2">[1]SID_NI_5!#REF!</definedName>
    <definedName name="LIXO" localSheetId="3">[1]SID_NI_5!#REF!</definedName>
    <definedName name="LIXO" localSheetId="4">[1]SID_NI_5!#REF!</definedName>
    <definedName name="LIXO">[1]SID_NI_5!#REF!</definedName>
    <definedName name="LOC" localSheetId="1">#REF!</definedName>
    <definedName name="LOC" localSheetId="2">#REF!</definedName>
    <definedName name="LOC" localSheetId="3">#REF!</definedName>
    <definedName name="LOC" localSheetId="4">#REF!</definedName>
    <definedName name="LOC">#REF!</definedName>
    <definedName name="LOCAL" localSheetId="1">[2]TLCB5!#REF!</definedName>
    <definedName name="LOCAL" localSheetId="2">[2]TLCB5!#REF!</definedName>
    <definedName name="LOCAL" localSheetId="3">[2]TLCB5!#REF!</definedName>
    <definedName name="LOCAL" localSheetId="4">[2]TLCB5!#REF!</definedName>
    <definedName name="LOCAL">[2]TLCB5!#REF!</definedName>
    <definedName name="LP">[4]Serviços!$G$20</definedName>
    <definedName name="LPS">[4]Serviços!$G$38</definedName>
    <definedName name="LPTE" localSheetId="1">#REF!</definedName>
    <definedName name="LPTE" localSheetId="2">#REF!</definedName>
    <definedName name="LPTE" localSheetId="3">#REF!</definedName>
    <definedName name="LPTE" localSheetId="4">#REF!</definedName>
    <definedName name="LPTE">#REF!</definedName>
    <definedName name="LS">'[33]COEFICIENTES GERAL'!$B$3</definedName>
    <definedName name="LSMF" localSheetId="0">#REF!</definedName>
    <definedName name="LSMF" localSheetId="1">#REF!</definedName>
    <definedName name="LSMF" localSheetId="2">#REF!</definedName>
    <definedName name="LSMF" localSheetId="3">#REF!</definedName>
    <definedName name="LSMF" localSheetId="4">#REF!</definedName>
    <definedName name="LSMF">#REF!</definedName>
    <definedName name="LUCRO">'[33]COEFICIENTES GERAL'!$B$5</definedName>
    <definedName name="LVC" localSheetId="0">#REF!</definedName>
    <definedName name="LVC" localSheetId="1">#REF!</definedName>
    <definedName name="LVC" localSheetId="2">#REF!</definedName>
    <definedName name="LVC" localSheetId="3">#REF!</definedName>
    <definedName name="LVC" localSheetId="4">#REF!</definedName>
    <definedName name="LVC">#REF!</definedName>
    <definedName name="LVD">'[15]CONSERVA ROTINEIRA'!$H$1017</definedName>
    <definedName name="M" localSheetId="0">#REF!</definedName>
    <definedName name="M" localSheetId="1">#REF!</definedName>
    <definedName name="M" localSheetId="2">#REF!</definedName>
    <definedName name="M" localSheetId="3">#REF!</definedName>
    <definedName name="M" localSheetId="4">#REF!</definedName>
    <definedName name="M">#REF!</definedName>
    <definedName name="MACAP50">[4]Comparativo!$G$26</definedName>
    <definedName name="MACM30">[4]Comparativo!$G$27</definedName>
    <definedName name="MAEMULFLEX">[4]Comparativo!$G$32</definedName>
    <definedName name="MARR1C">[4]Comparativo!$G$28</definedName>
    <definedName name="MARR1CP">[4]Comparativo!$G$29</definedName>
    <definedName name="MARR2CP">[34]Plan1!$G$35</definedName>
    <definedName name="MAT">[15]Invent.!$B$14</definedName>
    <definedName name="MBF" localSheetId="0">#REF!</definedName>
    <definedName name="MBF" localSheetId="1">#REF!</definedName>
    <definedName name="MBF" localSheetId="2">#REF!</definedName>
    <definedName name="MBF" localSheetId="3">#REF!</definedName>
    <definedName name="MBF" localSheetId="4">#REF!</definedName>
    <definedName name="MBF">#REF!</definedName>
    <definedName name="MBQ" localSheetId="1">#REF!</definedName>
    <definedName name="MBQ" localSheetId="2">#REF!</definedName>
    <definedName name="MBQ" localSheetId="3">#REF!</definedName>
    <definedName name="MBQ" localSheetId="4">#REF!</definedName>
    <definedName name="MBQ">#REF!</definedName>
    <definedName name="MBQA" localSheetId="1">#REF!</definedName>
    <definedName name="MBQA" localSheetId="2">#REF!</definedName>
    <definedName name="MBQA" localSheetId="3">#REF!</definedName>
    <definedName name="MBQA" localSheetId="4">#REF!</definedName>
    <definedName name="MBQA">#REF!</definedName>
    <definedName name="MBQT" localSheetId="1">#REF!</definedName>
    <definedName name="MBQT" localSheetId="2">#REF!</definedName>
    <definedName name="MBQT" localSheetId="3">#REF!</definedName>
    <definedName name="MBQT">#REF!</definedName>
    <definedName name="MBUQ">[4]Serviços!$G$16</definedName>
    <definedName name="MBUQACBC">'[15]SERVIÇOS AUX'!$H$57</definedName>
    <definedName name="MD" localSheetId="0">#REF!</definedName>
    <definedName name="MD" localSheetId="1">#REF!</definedName>
    <definedName name="MD" localSheetId="2">#REF!</definedName>
    <definedName name="MD" localSheetId="3">#REF!</definedName>
    <definedName name="MD" localSheetId="4">#REF!</definedName>
    <definedName name="MD">#REF!</definedName>
    <definedName name="MEMORIA" localSheetId="0">[1]SID_NI_5!#REF!</definedName>
    <definedName name="MEMORIA" localSheetId="1">[1]SID_NI_5!#REF!</definedName>
    <definedName name="MEMORIA" localSheetId="2">[1]SID_NI_5!#REF!</definedName>
    <definedName name="MEMORIA" localSheetId="3">[1]SID_NI_5!#REF!</definedName>
    <definedName name="MEMORIA" localSheetId="4">[1]SID_NI_5!#REF!</definedName>
    <definedName name="MEMORIA">[1]SID_NI_5!#REF!</definedName>
    <definedName name="MF">[5]INVENTÁRIO!$E$38</definedName>
    <definedName name="MICRO0.8" localSheetId="1">[15]Serviços!#REF!</definedName>
    <definedName name="MICRO0.8" localSheetId="2">[15]Serviços!#REF!</definedName>
    <definedName name="MICRO0.8" localSheetId="3">[15]Serviços!#REF!</definedName>
    <definedName name="MICRO0.8" localSheetId="4">[15]Serviços!#REF!</definedName>
    <definedName name="MICRO0.8">[15]Serviços!#REF!</definedName>
    <definedName name="MICRO0.8BC" localSheetId="1">[15]PREVENTIVA!#REF!</definedName>
    <definedName name="MICRO0.8BC" localSheetId="2">[15]PREVENTIVA!#REF!</definedName>
    <definedName name="MICRO0.8BC" localSheetId="3">[15]PREVENTIVA!#REF!</definedName>
    <definedName name="MICRO0.8BC" localSheetId="4">[15]PREVENTIVA!#REF!</definedName>
    <definedName name="MICRO0.8BC">[15]PREVENTIVA!#REF!</definedName>
    <definedName name="MICRO1.5">[4]Serviços!$G$53</definedName>
    <definedName name="MICRO1.5BC">[15]PREVENTIVA!$H$59</definedName>
    <definedName name="mmm" localSheetId="0">#REF!</definedName>
    <definedName name="mmm" localSheetId="1">#REF!</definedName>
    <definedName name="mmm" localSheetId="2">#REF!</definedName>
    <definedName name="mmm" localSheetId="3">#REF!</definedName>
    <definedName name="mmm" localSheetId="4">#REF!</definedName>
    <definedName name="mmm">#REF!</definedName>
    <definedName name="MOBILIZAÇÃO">[15]Mobiliz.!$I$53</definedName>
    <definedName name="MOTOSERRA">[4]Serviços!$G$64</definedName>
    <definedName name="MPACAP">'[15]MB VIAB.'!$E$44</definedName>
    <definedName name="MPACM">'[15]MB VIAB.'!$E$45</definedName>
    <definedName name="MPARL1CE">'[15]MB VIAB.'!$E$47</definedName>
    <definedName name="MPARR1C">'[15]MB VIAB.'!$E$46</definedName>
    <definedName name="MPTCAP">'[15]MB VIAB.'!$G$44</definedName>
    <definedName name="MPTCM">'[15]MB VIAB.'!$G$45</definedName>
    <definedName name="MPTRL1CE">'[15]MB VIAB.'!$G$47</definedName>
    <definedName name="MPTRR1C">'[15]MB VIAB.'!$G$46</definedName>
    <definedName name="MSICRO">[5]INVENTÁRIO!$B$1</definedName>
    <definedName name="MTCAP50">[4]Comparativo!$H$26</definedName>
    <definedName name="MTCM30">[4]Comparativo!$H$27</definedName>
    <definedName name="MTEMULFLEX">[4]Comparativo!$H$32</definedName>
    <definedName name="MTRR1C">[4]Comparativo!$H$28</definedName>
    <definedName name="MTRR1CP">[4]Comparativo!$H$29</definedName>
    <definedName name="MTRR2CP">[34]Plan1!$H$35</definedName>
    <definedName name="MUDAS">[4]Serviços!$G$24</definedName>
    <definedName name="N" localSheetId="1">#REF!</definedName>
    <definedName name="N" localSheetId="2">#REF!</definedName>
    <definedName name="N" localSheetId="3">#REF!</definedName>
    <definedName name="N" localSheetId="4">#REF!</definedName>
    <definedName name="N">#REF!</definedName>
    <definedName name="novo" localSheetId="1">#REF!</definedName>
    <definedName name="novo" localSheetId="2">#REF!</definedName>
    <definedName name="novo" localSheetId="3">#REF!</definedName>
    <definedName name="novo" localSheetId="4">#REF!</definedName>
    <definedName name="novo">#REF!</definedName>
    <definedName name="o" localSheetId="1">[1]SID_NI_5!#REF!</definedName>
    <definedName name="o" localSheetId="2">[1]SID_NI_5!#REF!</definedName>
    <definedName name="o" localSheetId="3">[1]SID_NI_5!#REF!</definedName>
    <definedName name="o" localSheetId="4">[1]SID_NI_5!#REF!</definedName>
    <definedName name="o">[1]SID_NI_5!#REF!</definedName>
    <definedName name="OI" localSheetId="1">'[35]PPU - CUSTO'!#REF!</definedName>
    <definedName name="OI" localSheetId="2">'[35]PPU - CUSTO'!#REF!</definedName>
    <definedName name="OI" localSheetId="3">'[35]PPU - CUSTO'!#REF!</definedName>
    <definedName name="OI" localSheetId="4">'[35]PPU - CUSTO'!#REF!</definedName>
    <definedName name="OI">'[35]PPU - CUSTO'!#REF!</definedName>
    <definedName name="ORC" localSheetId="0">#REF!</definedName>
    <definedName name="ORC" localSheetId="1">#REF!</definedName>
    <definedName name="ORC" localSheetId="2">#REF!</definedName>
    <definedName name="ORC" localSheetId="3">#REF!</definedName>
    <definedName name="ORC" localSheetId="4">#REF!</definedName>
    <definedName name="ORC">#REF!</definedName>
    <definedName name="ORIGEMCAP">'[15]MB VIAB.'!$C$44</definedName>
    <definedName name="ORIGEMCM30">'[15]MB VIAB.'!$C$45</definedName>
    <definedName name="ORIGEMRL1CE">'[15]MB VIAB.'!$C$47</definedName>
    <definedName name="ORIGEMRR1C">'[15]MB VIAB.'!$C$46</definedName>
    <definedName name="OUTR" localSheetId="0">#REF!</definedName>
    <definedName name="OUTR" localSheetId="1">#REF!</definedName>
    <definedName name="OUTR" localSheetId="2">#REF!</definedName>
    <definedName name="OUTR" localSheetId="3">#REF!</definedName>
    <definedName name="OUTR" localSheetId="4">#REF!</definedName>
    <definedName name="OUTR">#REF!</definedName>
    <definedName name="P" localSheetId="1">#REF!</definedName>
    <definedName name="P" localSheetId="2">#REF!</definedName>
    <definedName name="P" localSheetId="3">#REF!</definedName>
    <definedName name="P" localSheetId="4">#REF!</definedName>
    <definedName name="P">#REF!</definedName>
    <definedName name="PACAP20MBUQ">'[4]Preço MBet.'!$I$10</definedName>
    <definedName name="PACAPMBUQ">'[15]Unit MB'!$H$11</definedName>
    <definedName name="PACM30RP">'[4]Preço MBet.'!$I$6</definedName>
    <definedName name="PACM30TB">'[5]AQ TR MB'!$I$5</definedName>
    <definedName name="PACMI">'[15]Unit MB'!$H$13</definedName>
    <definedName name="PACMRP" localSheetId="1">'[15]Unit MB'!#REF!</definedName>
    <definedName name="PACMRP" localSheetId="2">'[15]Unit MB'!#REF!</definedName>
    <definedName name="PACMRP" localSheetId="3">'[15]Unit MB'!#REF!</definedName>
    <definedName name="PACMRP" localSheetId="4">'[15]Unit MB'!#REF!</definedName>
    <definedName name="PACMRP">'[15]Unit MB'!#REF!</definedName>
    <definedName name="PAEMULCS">'[5]AQ TR MB'!$I$10</definedName>
    <definedName name="PAEMULFLEX">'[4]Preço MBet.'!$I$12</definedName>
    <definedName name="PAEMULTSD">'[5]AQ TR MB'!$I$12</definedName>
    <definedName name="PAEMULTSS">'[5]AQ TR MB'!$I$11</definedName>
    <definedName name="parl1c0.8" localSheetId="1">'[15]Unit MB'!#REF!</definedName>
    <definedName name="parl1c0.8" localSheetId="2">'[15]Unit MB'!#REF!</definedName>
    <definedName name="parl1c0.8" localSheetId="3">'[15]Unit MB'!#REF!</definedName>
    <definedName name="parl1c0.8" localSheetId="4">'[15]Unit MB'!#REF!</definedName>
    <definedName name="parl1c0.8">'[15]Unit MB'!#REF!</definedName>
    <definedName name="PARL1CE">'[15]Unit MB'!$H$15</definedName>
    <definedName name="PARL1CLAMAG">'[5]AQ TR MB'!$I$15</definedName>
    <definedName name="PARL1CMBF">'[5]AQ TR MB'!$I$13</definedName>
    <definedName name="PARMADURA">[4]Rotineira!$H$617</definedName>
    <definedName name="PARR1CCD">'[4]Preço MBet.'!$I$8</definedName>
    <definedName name="PARR1CP">'[34]Preço MBet.'!$I$11</definedName>
    <definedName name="PARR1CPL">'[4]Preço MBet.'!$I$7</definedName>
    <definedName name="PARR1CST">'[4]Preço MBet.'!$I$13</definedName>
    <definedName name="PARR1CTB">'[4]Preço MBet.'!$I$5</definedName>
    <definedName name="PARRUMADA">[4]Rotineira!$H$937</definedName>
    <definedName name="PAUTO" localSheetId="0">#REF!</definedName>
    <definedName name="PAUTO" localSheetId="1">#REF!</definedName>
    <definedName name="PAUTO" localSheetId="2">#REF!</definedName>
    <definedName name="PAUTO" localSheetId="3">#REF!</definedName>
    <definedName name="PAUTO" localSheetId="4">#REF!</definedName>
    <definedName name="PAUTO">#REF!</definedName>
    <definedName name="Payment_Needed">"Pagamento necessário"</definedName>
    <definedName name="PBRITAREM">[4]Rotineira!$H$137</definedName>
    <definedName name="PCAI" localSheetId="0">#REF!</definedName>
    <definedName name="PCAI" localSheetId="1">#REF!</definedName>
    <definedName name="PCAI" localSheetId="2">#REF!</definedName>
    <definedName name="PCAI" localSheetId="3">#REF!</definedName>
    <definedName name="PCAI" localSheetId="4">#REF!</definedName>
    <definedName name="PCAI">#REF!</definedName>
    <definedName name="PCAIAÇÃO">[4]Rotineira!$H$2297</definedName>
    <definedName name="PCAP20" localSheetId="0">#REF!</definedName>
    <definedName name="PCAP20" localSheetId="1">#REF!</definedName>
    <definedName name="PCAP20" localSheetId="2">#REF!</definedName>
    <definedName name="PCAP20" localSheetId="3">#REF!</definedName>
    <definedName name="PCAP20" localSheetId="4">#REF!</definedName>
    <definedName name="PCAP20">#REF!</definedName>
    <definedName name="PCAPINA">[4]Rotineira!$H$2777</definedName>
    <definedName name="PCARRO">[4]Veíc.!$H$57</definedName>
    <definedName name="PCCARR" localSheetId="0">#REF!</definedName>
    <definedName name="PCCARR" localSheetId="1">#REF!</definedName>
    <definedName name="PCCARR" localSheetId="2">#REF!</definedName>
    <definedName name="PCCARR" localSheetId="3">#REF!</definedName>
    <definedName name="PCCARR" localSheetId="4">#REF!</definedName>
    <definedName name="PCCARR">#REF!</definedName>
    <definedName name="PCCIM">[4]Rotineira!$H$537</definedName>
    <definedName name="PCCP" localSheetId="0">#REF!</definedName>
    <definedName name="PCCP" localSheetId="1">#REF!</definedName>
    <definedName name="PCCP" localSheetId="2">#REF!</definedName>
    <definedName name="PCCP" localSheetId="3">#REF!</definedName>
    <definedName name="PCCP" localSheetId="4">#REF!</definedName>
    <definedName name="PCCP">#REF!</definedName>
    <definedName name="PCD" localSheetId="1">#REF!</definedName>
    <definedName name="PCD" localSheetId="2">#REF!</definedName>
    <definedName name="PCD" localSheetId="3">#REF!</definedName>
    <definedName name="PCD" localSheetId="4">#REF!</definedName>
    <definedName name="PCD">#REF!</definedName>
    <definedName name="PCDF" localSheetId="1">#REF!</definedName>
    <definedName name="PCDF" localSheetId="2">#REF!</definedName>
    <definedName name="PCDF" localSheetId="3">#REF!</definedName>
    <definedName name="PCDF" localSheetId="4">#REF!</definedName>
    <definedName name="PCDF">#REF!</definedName>
    <definedName name="PCLAG">[4]Rotineira!$H$2697</definedName>
    <definedName name="PCMN" localSheetId="0">#REF!</definedName>
    <definedName name="PCMN" localSheetId="1">#REF!</definedName>
    <definedName name="PCMN" localSheetId="2">#REF!</definedName>
    <definedName name="PCMN" localSheetId="3">#REF!</definedName>
    <definedName name="PCMN" localSheetId="4">#REF!</definedName>
    <definedName name="PCMN">#REF!</definedName>
    <definedName name="PCS" localSheetId="1">#REF!</definedName>
    <definedName name="PCS" localSheetId="2">#REF!</definedName>
    <definedName name="PCS" localSheetId="3">#REF!</definedName>
    <definedName name="PCS" localSheetId="4">#REF!</definedName>
    <definedName name="PCS">#REF!</definedName>
    <definedName name="PCSA" localSheetId="1">#REF!</definedName>
    <definedName name="PCSA" localSheetId="2">#REF!</definedName>
    <definedName name="PCSA" localSheetId="3">#REF!</definedName>
    <definedName name="PCSA" localSheetId="4">#REF!</definedName>
    <definedName name="PCSA">#REF!</definedName>
    <definedName name="PCST" localSheetId="1">#REF!</definedName>
    <definedName name="PCST" localSheetId="2">#REF!</definedName>
    <definedName name="PCST" localSheetId="3">#REF!</definedName>
    <definedName name="PCST">#REF!</definedName>
    <definedName name="PDAR02">'[34]Const. Dren.'!$H$137</definedName>
    <definedName name="PDB">[4]Rotineira!$H$1977</definedName>
    <definedName name="PDBU" localSheetId="0">#REF!</definedName>
    <definedName name="PDBU" localSheetId="1">#REF!</definedName>
    <definedName name="PDBU" localSheetId="2">#REF!</definedName>
    <definedName name="PDBU" localSheetId="3">#REF!</definedName>
    <definedName name="PDBU" localSheetId="4">#REF!</definedName>
    <definedName name="PDBU">#REF!</definedName>
    <definedName name="PDCA" localSheetId="1">#REF!</definedName>
    <definedName name="PDCA" localSheetId="2">#REF!</definedName>
    <definedName name="PDCA" localSheetId="3">#REF!</definedName>
    <definedName name="PDCA" localSheetId="4">#REF!</definedName>
    <definedName name="PDCA">#REF!</definedName>
    <definedName name="PDESTOC15">[4]Rotineira!$H$3741</definedName>
    <definedName name="PDESTOC30">[4]Rotineira!$H$3821</definedName>
    <definedName name="PEA" localSheetId="0">#REF!</definedName>
    <definedName name="PEA" localSheetId="1">#REF!</definedName>
    <definedName name="PEA" localSheetId="2">#REF!</definedName>
    <definedName name="PEA" localSheetId="3">#REF!</definedName>
    <definedName name="PEA" localSheetId="4">#REF!</definedName>
    <definedName name="PEA">#REF!</definedName>
    <definedName name="PEAD1200" localSheetId="0">[1]SID_NI_5!#REF!</definedName>
    <definedName name="PEAD1200" localSheetId="1">[1]SID_NI_5!#REF!</definedName>
    <definedName name="PEAD1200" localSheetId="2">[1]SID_NI_5!#REF!</definedName>
    <definedName name="PEAD1200" localSheetId="3">[1]SID_NI_5!#REF!</definedName>
    <definedName name="PEAD1200" localSheetId="4">[1]SID_NI_5!#REF!</definedName>
    <definedName name="PEAD1200">[1]SID_NI_5!#REF!</definedName>
    <definedName name="PEDA01">'[34]Const. Dren.'!$H$217</definedName>
    <definedName name="PEDRAARRUMADA">[15]Serviços!$G$46</definedName>
    <definedName name="PEDRAJOGADA">[15]Serviços!$G$47</definedName>
    <definedName name="PEJ" localSheetId="0">#REF!</definedName>
    <definedName name="PEJ" localSheetId="1">#REF!</definedName>
    <definedName name="PEJ" localSheetId="2">#REF!</definedName>
    <definedName name="PEJ" localSheetId="3">#REF!</definedName>
    <definedName name="PEJ" localSheetId="4">#REF!</definedName>
    <definedName name="PEJ">#REF!</definedName>
    <definedName name="PEMM1CAT">[4]Rotineira!$H$857</definedName>
    <definedName name="PEMN" localSheetId="0">#REF!</definedName>
    <definedName name="PEMN" localSheetId="1">#REF!</definedName>
    <definedName name="PEMN" localSheetId="2">#REF!</definedName>
    <definedName name="PEMN" localSheetId="3">#REF!</definedName>
    <definedName name="PEMN" localSheetId="4">#REF!</definedName>
    <definedName name="PEMN">#REF!</definedName>
    <definedName name="PEN" localSheetId="1">#REF!</definedName>
    <definedName name="PEN" localSheetId="2">#REF!</definedName>
    <definedName name="PEN" localSheetId="3">#REF!</definedName>
    <definedName name="PEN" localSheetId="4">#REF!</definedName>
    <definedName name="PEN">#REF!</definedName>
    <definedName name="PET">'[4]Serv. Adm.'!$H$137</definedName>
    <definedName name="PFORMA">[4]Rotineira!$H$697</definedName>
    <definedName name="PFRESAGEM">[4]Rotineira!$H$3497</definedName>
    <definedName name="PGP" localSheetId="0">#REF!</definedName>
    <definedName name="PGP" localSheetId="1">#REF!</definedName>
    <definedName name="PGP" localSheetId="2">#REF!</definedName>
    <definedName name="PGP" localSheetId="3">#REF!</definedName>
    <definedName name="PGP" localSheetId="4">#REF!</definedName>
    <definedName name="PGP">#REF!</definedName>
    <definedName name="PINTFAIXA">[4]Serviços!$G$50</definedName>
    <definedName name="PIS" localSheetId="1">#REF!</definedName>
    <definedName name="PIS" localSheetId="2">#REF!</definedName>
    <definedName name="PIS" localSheetId="3">#REF!</definedName>
    <definedName name="PIS" localSheetId="4">#REF!</definedName>
    <definedName name="PIS">#REF!</definedName>
    <definedName name="PJOGADA">[4]Rotineira!$H$1017</definedName>
    <definedName name="PL" localSheetId="0">#REF!</definedName>
    <definedName name="PL" localSheetId="1">#REF!</definedName>
    <definedName name="PL" localSheetId="2">#REF!</definedName>
    <definedName name="PL" localSheetId="3">#REF!</definedName>
    <definedName name="PL" localSheetId="4">#REF!</definedName>
    <definedName name="PL">#REF!</definedName>
    <definedName name="PLA" localSheetId="1">#REF!</definedName>
    <definedName name="PLA" localSheetId="2">#REF!</definedName>
    <definedName name="PLA" localSheetId="3">#REF!</definedName>
    <definedName name="PLA" localSheetId="4">#REF!</definedName>
    <definedName name="PLA">#REF!</definedName>
    <definedName name="PLACA">[5]INVENTÁRIO!$F$60</definedName>
    <definedName name="PLB">[4]Rotineira!$H$1897</definedName>
    <definedName name="PLBU" localSheetId="0">#REF!</definedName>
    <definedName name="PLBU" localSheetId="1">#REF!</definedName>
    <definedName name="PLBU" localSheetId="2">#REF!</definedName>
    <definedName name="PLBU" localSheetId="3">#REF!</definedName>
    <definedName name="PLBU" localSheetId="4">#REF!</definedName>
    <definedName name="PLBU">#REF!</definedName>
    <definedName name="PLDA" localSheetId="1">#REF!</definedName>
    <definedName name="PLDA" localSheetId="2">#REF!</definedName>
    <definedName name="PLDA" localSheetId="3">#REF!</definedName>
    <definedName name="PLDA" localSheetId="4">#REF!</definedName>
    <definedName name="PLDA">#REF!</definedName>
    <definedName name="PLDA1" localSheetId="1">#REF!</definedName>
    <definedName name="PLDA1" localSheetId="2">#REF!</definedName>
    <definedName name="PLDA1" localSheetId="3">#REF!</definedName>
    <definedName name="PLDA1" localSheetId="4">#REF!</definedName>
    <definedName name="PLDA1">#REF!</definedName>
    <definedName name="PLEIVAS">[4]Rotineira!$H$1177</definedName>
    <definedName name="PLP">[4]Rotineira!$H$777</definedName>
    <definedName name="PLPS">[4]Rotineira!$H$2137</definedName>
    <definedName name="PLPTE" localSheetId="0">#REF!</definedName>
    <definedName name="PLPTE" localSheetId="1">#REF!</definedName>
    <definedName name="PLPTE" localSheetId="2">#REF!</definedName>
    <definedName name="PLPTE" localSheetId="3">#REF!</definedName>
    <definedName name="PLPTE" localSheetId="4">#REF!</definedName>
    <definedName name="PLPTE">#REF!</definedName>
    <definedName name="PLSM" localSheetId="1">#REF!</definedName>
    <definedName name="PLSM" localSheetId="2">#REF!</definedName>
    <definedName name="PLSM" localSheetId="3">#REF!</definedName>
    <definedName name="PLSM" localSheetId="4">#REF!</definedName>
    <definedName name="PLSM">#REF!</definedName>
    <definedName name="PLSMF">[4]Rotineira!$H$1577</definedName>
    <definedName name="PLT" localSheetId="0">#REF!</definedName>
    <definedName name="PLT" localSheetId="1">#REF!</definedName>
    <definedName name="PLT" localSheetId="2">#REF!</definedName>
    <definedName name="PLT" localSheetId="3">#REF!</definedName>
    <definedName name="PLT" localSheetId="4">#REF!</definedName>
    <definedName name="PLT">#REF!</definedName>
    <definedName name="PLVC" localSheetId="1">#REF!</definedName>
    <definedName name="PLVC" localSheetId="2">#REF!</definedName>
    <definedName name="PLVC" localSheetId="3">#REF!</definedName>
    <definedName name="PLVC" localSheetId="4">#REF!</definedName>
    <definedName name="PLVC">#REF!</definedName>
    <definedName name="PMBQ" localSheetId="1">#REF!</definedName>
    <definedName name="PMBQ" localSheetId="2">#REF!</definedName>
    <definedName name="PMBQ" localSheetId="3">#REF!</definedName>
    <definedName name="PMBQ" localSheetId="4">#REF!</definedName>
    <definedName name="PMBQ">#REF!</definedName>
    <definedName name="PMBQA" localSheetId="1">#REF!</definedName>
    <definedName name="PMBQA" localSheetId="2">#REF!</definedName>
    <definedName name="PMBQA" localSheetId="3">#REF!</definedName>
    <definedName name="PMBQA">#REF!</definedName>
    <definedName name="PMBQT" localSheetId="1">#REF!</definedName>
    <definedName name="PMBQT" localSheetId="2">#REF!</definedName>
    <definedName name="PMBQT" localSheetId="3">#REF!</definedName>
    <definedName name="PMBQT">#REF!</definedName>
    <definedName name="PMBUQ">[4]Rotineira!$H$457</definedName>
    <definedName name="PMD" localSheetId="0">#REF!</definedName>
    <definedName name="PMD" localSheetId="1">#REF!</definedName>
    <definedName name="PMD" localSheetId="2">#REF!</definedName>
    <definedName name="PMD" localSheetId="3">#REF!</definedName>
    <definedName name="PMD" localSheetId="4">#REF!</definedName>
    <definedName name="PMD">#REF!</definedName>
    <definedName name="PMFC01">'[34]Const. Dren.'!$H$57</definedName>
    <definedName name="PMICRO1.5">[4]Rotineira!$H$3661</definedName>
    <definedName name="PMOB">[4]Mobiliz.!$I$49</definedName>
    <definedName name="PMRP2ANOS">[4]Rotineira!$H$3257</definedName>
    <definedName name="PMS">'[4]Serv. Adm.'!$H$217</definedName>
    <definedName name="PMUDAS">[4]Rotineira!$H$1097</definedName>
    <definedName name="PONTE">[5]INVENTÁRIO!$D$51</definedName>
    <definedName name="PPEN" localSheetId="0">#REF!</definedName>
    <definedName name="PPEN" localSheetId="1">#REF!</definedName>
    <definedName name="PPEN" localSheetId="2">#REF!</definedName>
    <definedName name="PPEN" localSheetId="3">#REF!</definedName>
    <definedName name="PPEN" localSheetId="4">#REF!</definedName>
    <definedName name="PPEN">#REF!</definedName>
    <definedName name="PPL" localSheetId="1">#REF!</definedName>
    <definedName name="PPL" localSheetId="2">#REF!</definedName>
    <definedName name="PPL" localSheetId="3">#REF!</definedName>
    <definedName name="PPL" localSheetId="4">#REF!</definedName>
    <definedName name="PPL">#REF!</definedName>
    <definedName name="PPLA" localSheetId="1">#REF!</definedName>
    <definedName name="PPLA" localSheetId="2">#REF!</definedName>
    <definedName name="PPLA" localSheetId="3">#REF!</definedName>
    <definedName name="PPLA" localSheetId="4">#REF!</definedName>
    <definedName name="PPLA">#REF!</definedName>
    <definedName name="PPLT" localSheetId="1">#REF!</definedName>
    <definedName name="PPLT" localSheetId="2">#REF!</definedName>
    <definedName name="PPLT" localSheetId="3">#REF!</definedName>
    <definedName name="PPLT">#REF!</definedName>
    <definedName name="praca" localSheetId="1">#REF!</definedName>
    <definedName name="praca" localSheetId="2">#REF!</definedName>
    <definedName name="praca" localSheetId="3">#REF!</definedName>
    <definedName name="praca">#REF!</definedName>
    <definedName name="praça" localSheetId="1">#REF!</definedName>
    <definedName name="praça" localSheetId="2">#REF!</definedName>
    <definedName name="praça" localSheetId="3">#REF!</definedName>
    <definedName name="praça">#REF!</definedName>
    <definedName name="PRBQ" localSheetId="1">#REF!</definedName>
    <definedName name="PRBQ" localSheetId="2">#REF!</definedName>
    <definedName name="PRBQ" localSheetId="3">#REF!</definedName>
    <definedName name="PRBQ">#REF!</definedName>
    <definedName name="PRCC" localSheetId="1">#REF!</definedName>
    <definedName name="PRCC" localSheetId="2">#REF!</definedName>
    <definedName name="PRCC" localSheetId="3">#REF!</definedName>
    <definedName name="PRCC">#REF!</definedName>
    <definedName name="PRCCL" localSheetId="1">#REF!</definedName>
    <definedName name="PRCCL" localSheetId="2">#REF!</definedName>
    <definedName name="PRCCL" localSheetId="3">#REF!</definedName>
    <definedName name="PRCCL">#REF!</definedName>
    <definedName name="PRDM" localSheetId="1">#REF!</definedName>
    <definedName name="PRDM" localSheetId="2">#REF!</definedName>
    <definedName name="PRDM" localSheetId="3">#REF!</definedName>
    <definedName name="PRDM">#REF!</definedName>
    <definedName name="PRECP" localSheetId="1">#REF!</definedName>
    <definedName name="PRECP" localSheetId="2">#REF!</definedName>
    <definedName name="PRECP" localSheetId="3">#REF!</definedName>
    <definedName name="PRECP">#REF!</definedName>
    <definedName name="PREMN" localSheetId="1">#REF!</definedName>
    <definedName name="PREMN" localSheetId="2">#REF!</definedName>
    <definedName name="PREMN" localSheetId="3">#REF!</definedName>
    <definedName name="PREMN">#REF!</definedName>
    <definedName name="PREMOÇÃOPS">[4]Rotineira!$H$2857</definedName>
    <definedName name="PRETRO">'[4]Serv. Adm.'!$H$377</definedName>
    <definedName name="PRGC">[4]Rotineira!$H$1497</definedName>
    <definedName name="Print_01" localSheetId="0">#REF!</definedName>
    <definedName name="Print_01" localSheetId="1">#REF!</definedName>
    <definedName name="Print_01" localSheetId="2">#REF!</definedName>
    <definedName name="Print_01" localSheetId="3">#REF!</definedName>
    <definedName name="Print_01" localSheetId="4">#REF!</definedName>
    <definedName name="Print_01">#REF!</definedName>
    <definedName name="Print_Area_MI" localSheetId="1">#REF!</definedName>
    <definedName name="Print_Area_MI" localSheetId="2">#REF!</definedName>
    <definedName name="Print_Area_MI" localSheetId="3">#REF!</definedName>
    <definedName name="Print_Area_MI" localSheetId="4">#REF!</definedName>
    <definedName name="Print_Area_MI">#REF!</definedName>
    <definedName name="PRM">[4]Rotineira!$H$2457</definedName>
    <definedName name="PRM1C" localSheetId="0">#REF!</definedName>
    <definedName name="PRM1C" localSheetId="1">#REF!</definedName>
    <definedName name="PRM1C" localSheetId="2">#REF!</definedName>
    <definedName name="PRM1C" localSheetId="3">#REF!</definedName>
    <definedName name="PRM1C" localSheetId="4">#REF!</definedName>
    <definedName name="PRM1C">#REF!</definedName>
    <definedName name="PRMAT">[4]Rotineira!$H$3337</definedName>
    <definedName name="PRMEC">[4]Rotineira!$H$2617</definedName>
    <definedName name="PRMECAT">[4]Rotineira!$H$3417</definedName>
    <definedName name="PRMFD">[4]Rotineira!$H$217</definedName>
    <definedName name="PRMN" localSheetId="0">#REF!</definedName>
    <definedName name="PRMN" localSheetId="1">#REF!</definedName>
    <definedName name="PRMN" localSheetId="2">#REF!</definedName>
    <definedName name="PRMN" localSheetId="3">#REF!</definedName>
    <definedName name="PRMN" localSheetId="4">#REF!</definedName>
    <definedName name="PRMN">#REF!</definedName>
    <definedName name="PRMSH">[4]Rotineira!$H$2377</definedName>
    <definedName name="PROMZ" localSheetId="0">#REF!</definedName>
    <definedName name="PROMZ" localSheetId="1">#REF!</definedName>
    <definedName name="PROMZ" localSheetId="2">#REF!</definedName>
    <definedName name="PROMZ" localSheetId="3">#REF!</definedName>
    <definedName name="PROMZ" localSheetId="4">#REF!</definedName>
    <definedName name="PROMZ">#REF!</definedName>
    <definedName name="PRP" localSheetId="1">#REF!</definedName>
    <definedName name="PRP" localSheetId="2">#REF!</definedName>
    <definedName name="PRP" localSheetId="3">#REF!</definedName>
    <definedName name="PRP" localSheetId="4">#REF!</definedName>
    <definedName name="PRP">#REF!</definedName>
    <definedName name="PRPA" localSheetId="1">#REF!</definedName>
    <definedName name="PRPA" localSheetId="2">#REF!</definedName>
    <definedName name="PRPA" localSheetId="3">#REF!</definedName>
    <definedName name="PRPA" localSheetId="4">#REF!</definedName>
    <definedName name="PRPA">#REF!</definedName>
    <definedName name="PRPDMAN">[4]Rotineira!$H$1257</definedName>
    <definedName name="PRPDMEC">[4]Rotineira!$H$1337</definedName>
    <definedName name="PRPL" localSheetId="0">#REF!</definedName>
    <definedName name="PRPL" localSheetId="1">#REF!</definedName>
    <definedName name="PRPL" localSheetId="2">#REF!</definedName>
    <definedName name="PRPL" localSheetId="3">#REF!</definedName>
    <definedName name="PRPL" localSheetId="4">#REF!</definedName>
    <definedName name="PRPL">#REF!</definedName>
    <definedName name="PRPS">[4]Rotineira!$H$2217</definedName>
    <definedName name="PRPT" localSheetId="0">#REF!</definedName>
    <definedName name="PRPT" localSheetId="1">#REF!</definedName>
    <definedName name="PRPT" localSheetId="2">#REF!</definedName>
    <definedName name="PRPT" localSheetId="3">#REF!</definedName>
    <definedName name="PRPT" localSheetId="4">#REF!</definedName>
    <definedName name="PRPT">#REF!</definedName>
    <definedName name="PRR1C" localSheetId="1">#REF!</definedName>
    <definedName name="PRR1C" localSheetId="2">#REF!</definedName>
    <definedName name="PRR1C" localSheetId="3">#REF!</definedName>
    <definedName name="PRR1C" localSheetId="4">#REF!</definedName>
    <definedName name="PRR1C">#REF!</definedName>
    <definedName name="PRRMBUQ">[4]Rotineira!$H$377</definedName>
    <definedName name="PRRP" localSheetId="0">#REF!</definedName>
    <definedName name="PRRP" localSheetId="1">#REF!</definedName>
    <definedName name="PRRP" localSheetId="2">#REF!</definedName>
    <definedName name="PRRP" localSheetId="3">#REF!</definedName>
    <definedName name="PRRP" localSheetId="4">#REF!</definedName>
    <definedName name="PRRP">#REF!</definedName>
    <definedName name="PRZ" localSheetId="1">#REF!</definedName>
    <definedName name="PRZ" localSheetId="2">#REF!</definedName>
    <definedName name="PRZ" localSheetId="3">#REF!</definedName>
    <definedName name="PRZ" localSheetId="4">#REF!</definedName>
    <definedName name="PRZ">#REF!</definedName>
    <definedName name="PS">'[4]Serv. Adm.'!$H$57</definedName>
    <definedName name="PSCB" localSheetId="1">#REF!</definedName>
    <definedName name="PSCB" localSheetId="2">#REF!</definedName>
    <definedName name="PSCB" localSheetId="3">#REF!</definedName>
    <definedName name="PSCB" localSheetId="4">#REF!</definedName>
    <definedName name="PSCB">#REF!</definedName>
    <definedName name="PSELAGEM">[4]Rotineira!$H$2057</definedName>
    <definedName name="PSINAL" localSheetId="0">#REF!</definedName>
    <definedName name="PSINAL" localSheetId="1">#REF!</definedName>
    <definedName name="PSINAL" localSheetId="2">#REF!</definedName>
    <definedName name="PSINAL" localSheetId="3">#REF!</definedName>
    <definedName name="PSINAL" localSheetId="4">#REF!</definedName>
    <definedName name="PSINAL">#REF!</definedName>
    <definedName name="PSMC">[4]Rotineira!$H$3017</definedName>
    <definedName name="PTA2A">[15]SINALIZ!$H$57</definedName>
    <definedName name="PTB" localSheetId="0">#REF!</definedName>
    <definedName name="PTB" localSheetId="1">#REF!</definedName>
    <definedName name="PTB" localSheetId="2">#REF!</definedName>
    <definedName name="PTB" localSheetId="3">#REF!</definedName>
    <definedName name="PTB" localSheetId="4">#REF!</definedName>
    <definedName name="PTB">#REF!</definedName>
    <definedName name="PTBA" localSheetId="1">#REF!</definedName>
    <definedName name="PTBA" localSheetId="2">#REF!</definedName>
    <definedName name="PTBA" localSheetId="3">#REF!</definedName>
    <definedName name="PTBA" localSheetId="4">#REF!</definedName>
    <definedName name="PTBA">#REF!</definedName>
    <definedName name="PTBT" localSheetId="1">#REF!</definedName>
    <definedName name="PTBT" localSheetId="2">#REF!</definedName>
    <definedName name="PTBT" localSheetId="3">#REF!</definedName>
    <definedName name="PTBT" localSheetId="4">#REF!</definedName>
    <definedName name="PTBT">#REF!</definedName>
    <definedName name="PTCAP20" localSheetId="1">#REF!</definedName>
    <definedName name="PTCAP20" localSheetId="2">#REF!</definedName>
    <definedName name="PTCAP20" localSheetId="3">#REF!</definedName>
    <definedName name="PTCAP20">#REF!</definedName>
    <definedName name="PTCAP20MBUQ">'[4]Preço MBet.'!$K$10</definedName>
    <definedName name="PTCAPMBUQ">'[15]Unit MB'!$J$11</definedName>
    <definedName name="PTCB4" localSheetId="0">#REF!</definedName>
    <definedName name="PTCB4" localSheetId="1">#REF!</definedName>
    <definedName name="PTCB4" localSheetId="2">#REF!</definedName>
    <definedName name="PTCB4" localSheetId="3">#REF!</definedName>
    <definedName name="PTCB4" localSheetId="4">#REF!</definedName>
    <definedName name="PTCB4">#REF!</definedName>
    <definedName name="PTCC">'[4]Cpu Trans.'!$H$537</definedName>
    <definedName name="PTCC4" localSheetId="0">#REF!</definedName>
    <definedName name="PTCC4" localSheetId="1">#REF!</definedName>
    <definedName name="PTCC4" localSheetId="2">#REF!</definedName>
    <definedName name="PTCC4" localSheetId="3">#REF!</definedName>
    <definedName name="PTCC4" localSheetId="4">#REF!</definedName>
    <definedName name="PTCC4">#REF!</definedName>
    <definedName name="PTCCB10">'[4]Cpu Trans.'!$H$297</definedName>
    <definedName name="PTCM30" localSheetId="0">#REF!</definedName>
    <definedName name="PTCM30" localSheetId="1">#REF!</definedName>
    <definedName name="PTCM30" localSheetId="2">#REF!</definedName>
    <definedName name="PTCM30" localSheetId="3">#REF!</definedName>
    <definedName name="PTCM30" localSheetId="4">#REF!</definedName>
    <definedName name="PTCM30">#REF!</definedName>
    <definedName name="PTCM30RP">'[4]Preço MBet.'!$K$6</definedName>
    <definedName name="PTCM30TB">'[5]AQ TR MB'!$K$5</definedName>
    <definedName name="PTCMI">'[15]Unit MB'!$J$13</definedName>
    <definedName name="PTCMRP" localSheetId="1">'[15]Unit MB'!#REF!</definedName>
    <definedName name="PTCMRP" localSheetId="2">'[15]Unit MB'!#REF!</definedName>
    <definedName name="PTCMRP" localSheetId="3">'[15]Unit MB'!#REF!</definedName>
    <definedName name="PTCMRP" localSheetId="4">'[15]Unit MB'!#REF!</definedName>
    <definedName name="PTCMRP">'[15]Unit MB'!#REF!</definedName>
    <definedName name="PTEB4" localSheetId="0">#REF!</definedName>
    <definedName name="PTEB4" localSheetId="1">#REF!</definedName>
    <definedName name="PTEB4" localSheetId="2">#REF!</definedName>
    <definedName name="PTEB4" localSheetId="3">#REF!</definedName>
    <definedName name="PTEB4" localSheetId="4">#REF!</definedName>
    <definedName name="PTEB4">#REF!</definedName>
    <definedName name="PTEMULCS">'[5]AQ TR MB'!$K$10</definedName>
    <definedName name="PTEMULFLEX">'[4]Preço MBet.'!$K$12</definedName>
    <definedName name="PTEMULTSD">'[5]AQ TR MB'!$K$12</definedName>
    <definedName name="PTEMULTSS">'[5]AQ TR MB'!$K$11</definedName>
    <definedName name="PTLB10">'[34]Cpu Trans.'!$H$457</definedName>
    <definedName name="PTLCB5">'[4]Cpu Trans.'!$H$57</definedName>
    <definedName name="PTLCC4">'[4]Cpu Trans.'!$H$217</definedName>
    <definedName name="PTLMB" localSheetId="0">#REF!</definedName>
    <definedName name="PTLMB" localSheetId="1">#REF!</definedName>
    <definedName name="PTLMB" localSheetId="2">#REF!</definedName>
    <definedName name="PTLMB" localSheetId="3">#REF!</definedName>
    <definedName name="PTLMB" localSheetId="4">#REF!</definedName>
    <definedName name="PTLMB">#REF!</definedName>
    <definedName name="PTLMR">'[4]Cpu Trans.'!$H$137</definedName>
    <definedName name="PTRL1C0.8" localSheetId="1">'[15]Unit MB'!#REF!</definedName>
    <definedName name="PTRL1C0.8" localSheetId="2">'[15]Unit MB'!#REF!</definedName>
    <definedName name="PTRL1C0.8" localSheetId="3">'[15]Unit MB'!#REF!</definedName>
    <definedName name="PTRL1C0.8" localSheetId="4">'[15]Unit MB'!#REF!</definedName>
    <definedName name="PTRL1C0.8">'[15]Unit MB'!#REF!</definedName>
    <definedName name="PTRL1CE">'[15]Unit MB'!$J$15</definedName>
    <definedName name="PTRL1CLAMAG">'[5]AQ TR MB'!$K$15</definedName>
    <definedName name="PTRL1CMBF">'[5]AQ TR MB'!$K$13</definedName>
    <definedName name="PTRM1C" localSheetId="0">#REF!</definedName>
    <definedName name="PTRM1C" localSheetId="1">#REF!</definedName>
    <definedName name="PTRM1C" localSheetId="2">#REF!</definedName>
    <definedName name="PTRM1C" localSheetId="3">#REF!</definedName>
    <definedName name="PTRM1C" localSheetId="4">#REF!</definedName>
    <definedName name="PTRM1C">#REF!</definedName>
    <definedName name="PTRR1C" localSheetId="1">#REF!</definedName>
    <definedName name="PTRR1C" localSheetId="2">#REF!</definedName>
    <definedName name="PTRR1C" localSheetId="3">#REF!</definedName>
    <definedName name="PTRR1C" localSheetId="4">#REF!</definedName>
    <definedName name="PTRR1C">#REF!</definedName>
    <definedName name="PTRR1CCD">'[4]Preço MBet.'!$K$8</definedName>
    <definedName name="PTRR1CP">'[34]Preço MBet.'!$K$11</definedName>
    <definedName name="PTRR1CPL">'[4]Preço MBet.'!$K$7</definedName>
    <definedName name="PTRR1CST">'[4]Preço MBet.'!$K$13</definedName>
    <definedName name="PTRR1CTB">'[4]Preço MBet.'!$K$5</definedName>
    <definedName name="PTSD2" localSheetId="0">#REF!</definedName>
    <definedName name="PTSD2" localSheetId="1">#REF!</definedName>
    <definedName name="PTSD2" localSheetId="2">#REF!</definedName>
    <definedName name="PTSD2" localSheetId="3">#REF!</definedName>
    <definedName name="PTSD2" localSheetId="4">#REF!</definedName>
    <definedName name="PTSD2">#REF!</definedName>
    <definedName name="PTSSP">[34]Rotineira!$H$3579</definedName>
    <definedName name="q" localSheetId="1">[1]SID_NI_5!#REF!</definedName>
    <definedName name="q" localSheetId="2">[1]SID_NI_5!#REF!</definedName>
    <definedName name="q" localSheetId="3">[1]SID_NI_5!#REF!</definedName>
    <definedName name="q" localSheetId="4">[1]SID_NI_5!#REF!</definedName>
    <definedName name="q">[1]SID_NI_5!#REF!</definedName>
    <definedName name="qadfhnbxfc" localSheetId="1">#REF!</definedName>
    <definedName name="qadfhnbxfc" localSheetId="2">#REF!</definedName>
    <definedName name="qadfhnbxfc" localSheetId="3">#REF!</definedName>
    <definedName name="qadfhnbxfc" localSheetId="4">#REF!</definedName>
    <definedName name="qadfhnbxfc">#REF!</definedName>
    <definedName name="QUADRO4">[36]EQUIPAMENTOS!$A$2:$B$31</definedName>
    <definedName name="QUANT_MES">[37]ORÇAMENTO!$B$8</definedName>
    <definedName name="R___Ton_x_Km">[15]Mobiliz.!$H$36</definedName>
    <definedName name="RA" localSheetId="1">[4]Serviços!#REF!</definedName>
    <definedName name="RA" localSheetId="2">[4]Serviços!#REF!</definedName>
    <definedName name="RA" localSheetId="3">[4]Serviços!#REF!</definedName>
    <definedName name="RA" localSheetId="4">[4]Serviços!#REF!</definedName>
    <definedName name="RA">[4]Serviços!#REF!</definedName>
    <definedName name="RBQ" localSheetId="1">#REF!</definedName>
    <definedName name="RBQ" localSheetId="2">#REF!</definedName>
    <definedName name="RBQ" localSheetId="3">#REF!</definedName>
    <definedName name="RBQ" localSheetId="4">#REF!</definedName>
    <definedName name="RBQ">#REF!</definedName>
    <definedName name="RCC" localSheetId="1">#REF!</definedName>
    <definedName name="RCC" localSheetId="2">#REF!</definedName>
    <definedName name="RCC" localSheetId="3">#REF!</definedName>
    <definedName name="RCC" localSheetId="4">#REF!</definedName>
    <definedName name="RCC">#REF!</definedName>
    <definedName name="RCCL" localSheetId="1">#REF!</definedName>
    <definedName name="RCCL" localSheetId="2">#REF!</definedName>
    <definedName name="RCCL" localSheetId="3">#REF!</definedName>
    <definedName name="RCCL" localSheetId="4">#REF!</definedName>
    <definedName name="RCCL">#REF!</definedName>
    <definedName name="RCOLONIAO">[4]Serviços!$G$45</definedName>
    <definedName name="RDM" localSheetId="1">#REF!</definedName>
    <definedName name="RDM" localSheetId="2">#REF!</definedName>
    <definedName name="RDM" localSheetId="3">#REF!</definedName>
    <definedName name="RDM" localSheetId="4">#REF!</definedName>
    <definedName name="RDM">#REF!</definedName>
    <definedName name="REATERROBUEIRO">'[15]SERVIÇOS AUX'!$H$457</definedName>
    <definedName name="RECDEF" localSheetId="1">'[15]CONSERVA ROTINEIRA'!#REF!</definedName>
    <definedName name="RECDEF" localSheetId="2">'[15]CONSERVA ROTINEIRA'!#REF!</definedName>
    <definedName name="RECDEF" localSheetId="3">'[15]CONSERVA ROTINEIRA'!#REF!</definedName>
    <definedName name="RECDEF" localSheetId="4">'[15]CONSERVA ROTINEIRA'!#REF!</definedName>
    <definedName name="RECDEF">'[15]CONSERVA ROTINEIRA'!#REF!</definedName>
    <definedName name="RECGC">[4]Serviços!$G$32</definedName>
    <definedName name="RECGCACBC" localSheetId="1">'[15]CONSERVA ROTINEIRA'!#REF!</definedName>
    <definedName name="RECGCACBC" localSheetId="2">'[15]CONSERVA ROTINEIRA'!#REF!</definedName>
    <definedName name="RECGCACBC" localSheetId="3">'[15]CONSERVA ROTINEIRA'!#REF!</definedName>
    <definedName name="RECGCACBC" localSheetId="4">'[15]CONSERVA ROTINEIRA'!#REF!</definedName>
    <definedName name="RECGCACBC">'[15]CONSERVA ROTINEIRA'!#REF!</definedName>
    <definedName name="RECMANAT">'[15]CONS. EMERG'!$H$57</definedName>
    <definedName name="RECMECAT">'[15]CONS. EMERG'!$H$137</definedName>
    <definedName name="RECOMPCERCA">'[15]CONSERVA ROTINEIRA'!$H$1417</definedName>
    <definedName name="RECP" localSheetId="0">#REF!</definedName>
    <definedName name="RECP" localSheetId="1">#REF!</definedName>
    <definedName name="RECP" localSheetId="2">#REF!</definedName>
    <definedName name="RECP" localSheetId="3">#REF!</definedName>
    <definedName name="RECP" localSheetId="4">#REF!</definedName>
    <definedName name="RECP">#REF!</definedName>
    <definedName name="RECPLACA" localSheetId="0">'[15]CONSERVA ROTINEIRA'!#REF!</definedName>
    <definedName name="RECPLACA" localSheetId="1">'[15]CONSERVA ROTINEIRA'!#REF!</definedName>
    <definedName name="RECPLACA" localSheetId="2">'[15]CONSERVA ROTINEIRA'!#REF!</definedName>
    <definedName name="RECPLACA" localSheetId="3">'[15]CONSERVA ROTINEIRA'!#REF!</definedName>
    <definedName name="RECPLACA" localSheetId="4">'[15]CONSERVA ROTINEIRA'!#REF!</definedName>
    <definedName name="RECPLACA">'[15]CONSERVA ROTINEIRA'!#REF!</definedName>
    <definedName name="RECPS">[4]Serviços!$G$39</definedName>
    <definedName name="RECREV">[4]Serviços!$G$15</definedName>
    <definedName name="REF">[4]Invent.!$E$30</definedName>
    <definedName name="REGFAIXA">[4]Serviços!$G$11</definedName>
    <definedName name="Reimbursement">"Reembolso"</definedName>
    <definedName name="REMN" localSheetId="1">#REF!</definedName>
    <definedName name="REMN" localSheetId="2">#REF!</definedName>
    <definedName name="REMN" localSheetId="3">#REF!</definedName>
    <definedName name="REMN" localSheetId="4">#REF!</definedName>
    <definedName name="REMN">#REF!</definedName>
    <definedName name="REMOPS">[4]Serviços!$G$49</definedName>
    <definedName name="RES" localSheetId="1">#REF!</definedName>
    <definedName name="RES" localSheetId="2">#REF!</definedName>
    <definedName name="RES" localSheetId="3">#REF!</definedName>
    <definedName name="RES" localSheetId="4">#REF!</definedName>
    <definedName name="RES">#REF!</definedName>
    <definedName name="RETRO">[4]Serviços!$G$62</definedName>
    <definedName name="rfsdfsdbsdfsbabsbfa" localSheetId="0" hidden="1">{#N/A,#N/A,FALSE,"Pla_Preço";#N/A,#N/A,FALSE,"Crono"}</definedName>
    <definedName name="rfsdfsdbsdfsbabsbfa" localSheetId="1" hidden="1">{#N/A,#N/A,FALSE,"Pla_Preço";#N/A,#N/A,FALSE,"Crono"}</definedName>
    <definedName name="rfsdfsdbsdfsbabsbfa" localSheetId="2" hidden="1">{#N/A,#N/A,FALSE,"Pla_Preço";#N/A,#N/A,FALSE,"Crono"}</definedName>
    <definedName name="rfsdfsdbsdfsbabsbfa" localSheetId="3" hidden="1">{#N/A,#N/A,FALSE,"Pla_Preço";#N/A,#N/A,FALSE,"Crono"}</definedName>
    <definedName name="rfsdfsdbsdfsbabsbfa" localSheetId="4" hidden="1">{#N/A,#N/A,FALSE,"Pla_Preço";#N/A,#N/A,FALSE,"Crono"}</definedName>
    <definedName name="rfsdfsdbsdfsbabsbfa" hidden="1">{#N/A,#N/A,FALSE,"Pla_Preço";#N/A,#N/A,FALSE,"Crono"}</definedName>
    <definedName name="RFV" localSheetId="0">#REF!</definedName>
    <definedName name="RFV" localSheetId="1">#REF!</definedName>
    <definedName name="RFV" localSheetId="2">#REF!</definedName>
    <definedName name="RFV" localSheetId="3">#REF!</definedName>
    <definedName name="RFV" localSheetId="4">#REF!</definedName>
    <definedName name="RFV">#REF!</definedName>
    <definedName name="RHHH" localSheetId="1">#REF!</definedName>
    <definedName name="RHHH" localSheetId="2">#REF!</definedName>
    <definedName name="RHHH" localSheetId="3">#REF!</definedName>
    <definedName name="RHHH" localSheetId="4">#REF!</definedName>
    <definedName name="RHHH">#REF!</definedName>
    <definedName name="RL1CESD">'[15]MB VIAB.'!$E$6</definedName>
    <definedName name="RL1CESUL">'[15]MB VIAB.'!$F$6</definedName>
    <definedName name="RM1C" localSheetId="0">#REF!</definedName>
    <definedName name="RM1C" localSheetId="1">#REF!</definedName>
    <definedName name="RM1C" localSheetId="2">#REF!</definedName>
    <definedName name="RM1C" localSheetId="3">#REF!</definedName>
    <definedName name="RM1C" localSheetId="4">#REF!</definedName>
    <definedName name="RM1C">#REF!</definedName>
    <definedName name="RMAN">[4]Serviços!$G$44</definedName>
    <definedName name="RMANAT">[4]Serviços!$G$42</definedName>
    <definedName name="RMEC">[4]Serviços!$G$46</definedName>
    <definedName name="RMECAT">[4]Serviços!$G$43</definedName>
    <definedName name="RMN" localSheetId="1">#REF!</definedName>
    <definedName name="RMN" localSheetId="2">#REF!</definedName>
    <definedName name="RMN" localSheetId="3">#REF!</definedName>
    <definedName name="RMN" localSheetId="4">#REF!</definedName>
    <definedName name="RMN">#REF!</definedName>
    <definedName name="RMSH">[4]Serviços!$G$41</definedName>
    <definedName name="rnwertrsvf" localSheetId="0" hidden="1">{#N/A,#N/A,FALSE,"Pla_Preço";#N/A,#N/A,FALSE,"Crono"}</definedName>
    <definedName name="rnwertrsvf" localSheetId="1" hidden="1">{#N/A,#N/A,FALSE,"Pla_Preço";#N/A,#N/A,FALSE,"Crono"}</definedName>
    <definedName name="rnwertrsvf" localSheetId="2" hidden="1">{#N/A,#N/A,FALSE,"Pla_Preço";#N/A,#N/A,FALSE,"Crono"}</definedName>
    <definedName name="rnwertrsvf" localSheetId="3" hidden="1">{#N/A,#N/A,FALSE,"Pla_Preço";#N/A,#N/A,FALSE,"Crono"}</definedName>
    <definedName name="rnwertrsvf" localSheetId="4" hidden="1">{#N/A,#N/A,FALSE,"Pla_Preço";#N/A,#N/A,FALSE,"Crono"}</definedName>
    <definedName name="rnwertrsvf" hidden="1">{#N/A,#N/A,FALSE,"Pla_Preço";#N/A,#N/A,FALSE,"Crono"}</definedName>
    <definedName name="ROÇADACOLONIÃO">'[15]CONSERVA ROTINEIRA'!$H$1577</definedName>
    <definedName name="ROÇADAMANUAL">'[15]CONSERVA ROTINEIRA'!$H$1497</definedName>
    <definedName name="ROÇADAMECANIZADA">'[15]CONSERVA ROTINEIRA'!$H$1657</definedName>
    <definedName name="ROD">[38]TRECHO!$E$3</definedName>
    <definedName name="ROMZ" localSheetId="0">#REF!</definedName>
    <definedName name="ROMZ" localSheetId="1">#REF!</definedName>
    <definedName name="ROMZ" localSheetId="2">#REF!</definedName>
    <definedName name="ROMZ" localSheetId="3">#REF!</definedName>
    <definedName name="ROMZ" localSheetId="4">#REF!</definedName>
    <definedName name="ROMZ">#REF!</definedName>
    <definedName name="RP" localSheetId="1">#REF!</definedName>
    <definedName name="RP" localSheetId="2">#REF!</definedName>
    <definedName name="RP" localSheetId="3">#REF!</definedName>
    <definedName name="RP" localSheetId="4">#REF!</definedName>
    <definedName name="RP">#REF!</definedName>
    <definedName name="RPA" localSheetId="1">#REF!</definedName>
    <definedName name="RPA" localSheetId="2">#REF!</definedName>
    <definedName name="RPA" localSheetId="3">#REF!</definedName>
    <definedName name="RPA" localSheetId="4">#REF!</definedName>
    <definedName name="RPA">#REF!</definedName>
    <definedName name="RPDMAN">[4]Serviços!$G$27</definedName>
    <definedName name="RPDMEC">[4]Serviços!$G$28</definedName>
    <definedName name="RPL" localSheetId="1">#REF!</definedName>
    <definedName name="RPL" localSheetId="2">#REF!</definedName>
    <definedName name="RPL" localSheetId="3">#REF!</definedName>
    <definedName name="RPL" localSheetId="4">#REF!</definedName>
    <definedName name="RPL">#REF!</definedName>
    <definedName name="RPM">[39]SERVIÇOS!$G$12</definedName>
    <definedName name="RPMAN">'[15]CONSERVA ROTINEIRA'!$H$377</definedName>
    <definedName name="RPMECSERRA">'[15]CONSERVA ROTINEIRA'!$H$457</definedName>
    <definedName name="RPT" localSheetId="0">#REF!</definedName>
    <definedName name="RPT" localSheetId="1">#REF!</definedName>
    <definedName name="RPT" localSheetId="2">#REF!</definedName>
    <definedName name="RPT" localSheetId="3">#REF!</definedName>
    <definedName name="RPT" localSheetId="4">#REF!</definedName>
    <definedName name="RPT">#REF!</definedName>
    <definedName name="RPZ" localSheetId="1">#REF!</definedName>
    <definedName name="RPZ" localSheetId="2">#REF!</definedName>
    <definedName name="RPZ" localSheetId="3">#REF!</definedName>
    <definedName name="RPZ" localSheetId="4">#REF!</definedName>
    <definedName name="RPZ">#REF!</definedName>
    <definedName name="RR1C" localSheetId="1">#REF!</definedName>
    <definedName name="RR1C" localSheetId="2">#REF!</definedName>
    <definedName name="RR1C" localSheetId="3">#REF!</definedName>
    <definedName name="RR1C" localSheetId="4">#REF!</definedName>
    <definedName name="RR1C">#REF!</definedName>
    <definedName name="RR1CSD">'[15]MB VIAB.'!$E$5</definedName>
    <definedName name="RR1CSUL">'[15]MB VIAB.'!$F$5</definedName>
    <definedName name="RRHHH" localSheetId="0">#REF!</definedName>
    <definedName name="RRHHH" localSheetId="1">#REF!</definedName>
    <definedName name="RRHHH" localSheetId="2">#REF!</definedName>
    <definedName name="RRHHH" localSheetId="3">#REF!</definedName>
    <definedName name="RRHHH" localSheetId="4">#REF!</definedName>
    <definedName name="RRHHH">#REF!</definedName>
    <definedName name="RRP" localSheetId="1">#REF!</definedName>
    <definedName name="RRP" localSheetId="2">#REF!</definedName>
    <definedName name="RRP" localSheetId="3">#REF!</definedName>
    <definedName name="RRP" localSheetId="4">#REF!</definedName>
    <definedName name="RRP">#REF!</definedName>
    <definedName name="RRQ" localSheetId="1">#REF!</definedName>
    <definedName name="RRQ" localSheetId="2">#REF!</definedName>
    <definedName name="RRQ" localSheetId="3">#REF!</definedName>
    <definedName name="RRQ" localSheetId="4">#REF!</definedName>
    <definedName name="RRQ">#REF!</definedName>
    <definedName name="RSH" localSheetId="1">[4]Serviços!#REF!</definedName>
    <definedName name="RSH" localSheetId="2">[4]Serviços!#REF!</definedName>
    <definedName name="RSH" localSheetId="3">[4]Serviços!#REF!</definedName>
    <definedName name="RSH" localSheetId="4">[4]Serviços!#REF!</definedName>
    <definedName name="RSH">[4]Serviços!#REF!</definedName>
    <definedName name="RT" localSheetId="1">#REF!</definedName>
    <definedName name="RT" localSheetId="2">#REF!</definedName>
    <definedName name="RT" localSheetId="3">#REF!</definedName>
    <definedName name="RT" localSheetId="4">#REF!</definedName>
    <definedName name="RT">#REF!</definedName>
    <definedName name="RZ" localSheetId="1">#REF!</definedName>
    <definedName name="RZ" localSheetId="2">#REF!</definedName>
    <definedName name="RZ" localSheetId="3">#REF!</definedName>
    <definedName name="RZ" localSheetId="4">#REF!</definedName>
    <definedName name="RZ">#REF!</definedName>
    <definedName name="S" localSheetId="1">'[35]UTGCA - EAP'!#REF!</definedName>
    <definedName name="S" localSheetId="2">'[35]UTGCA - EAP'!#REF!</definedName>
    <definedName name="S" localSheetId="3">'[35]UTGCA - EAP'!#REF!</definedName>
    <definedName name="S" localSheetId="4">'[35]UTGCA - EAP'!#REF!</definedName>
    <definedName name="S">'[35]UTGCA - EAP'!#REF!</definedName>
    <definedName name="SB" localSheetId="0">#REF!</definedName>
    <definedName name="SB" localSheetId="1">#REF!</definedName>
    <definedName name="SB" localSheetId="2">#REF!</definedName>
    <definedName name="SB" localSheetId="3">#REF!</definedName>
    <definedName name="SB" localSheetId="4">#REF!</definedName>
    <definedName name="SB">#REF!</definedName>
    <definedName name="SCB" localSheetId="1">#REF!</definedName>
    <definedName name="SCB" localSheetId="2">#REF!</definedName>
    <definedName name="SCB" localSheetId="3">#REF!</definedName>
    <definedName name="SCB" localSheetId="4">#REF!</definedName>
    <definedName name="SCB">#REF!</definedName>
    <definedName name="sd" localSheetId="1">#REF!</definedName>
    <definedName name="sd" localSheetId="2">#REF!</definedName>
    <definedName name="sd" localSheetId="3">#REF!</definedName>
    <definedName name="sd" localSheetId="4">#REF!</definedName>
    <definedName name="sd">#REF!</definedName>
    <definedName name="sdfsdfsdg8" localSheetId="0" hidden="1">{#N/A,#N/A,FALSE,"Pla_Preço";#N/A,#N/A,FALSE,"Crono"}</definedName>
    <definedName name="sdfsdfsdg8" localSheetId="1" hidden="1">{#N/A,#N/A,FALSE,"Pla_Preço";#N/A,#N/A,FALSE,"Crono"}</definedName>
    <definedName name="sdfsdfsdg8" localSheetId="2" hidden="1">{#N/A,#N/A,FALSE,"Pla_Preço";#N/A,#N/A,FALSE,"Crono"}</definedName>
    <definedName name="sdfsdfsdg8" localSheetId="3" hidden="1">{#N/A,#N/A,FALSE,"Pla_Preço";#N/A,#N/A,FALSE,"Crono"}</definedName>
    <definedName name="sdfsdfsdg8" localSheetId="4" hidden="1">{#N/A,#N/A,FALSE,"Pla_Preço";#N/A,#N/A,FALSE,"Crono"}</definedName>
    <definedName name="sdfsdfsdg8" hidden="1">{#N/A,#N/A,FALSE,"Pla_Preço";#N/A,#N/A,FALSE,"Crono"}</definedName>
    <definedName name="sdgfdxgf8" localSheetId="0" hidden="1">{#N/A,#N/A,FALSE,"Pla_Preço";#N/A,#N/A,FALSE,"Crono"}</definedName>
    <definedName name="sdgfdxgf8" localSheetId="1" hidden="1">{#N/A,#N/A,FALSE,"Pla_Preço";#N/A,#N/A,FALSE,"Crono"}</definedName>
    <definedName name="sdgfdxgf8" localSheetId="2" hidden="1">{#N/A,#N/A,FALSE,"Pla_Preço";#N/A,#N/A,FALSE,"Crono"}</definedName>
    <definedName name="sdgfdxgf8" localSheetId="3" hidden="1">{#N/A,#N/A,FALSE,"Pla_Preço";#N/A,#N/A,FALSE,"Crono"}</definedName>
    <definedName name="sdgfdxgf8" localSheetId="4" hidden="1">{#N/A,#N/A,FALSE,"Pla_Preço";#N/A,#N/A,FALSE,"Crono"}</definedName>
    <definedName name="sdgfdxgf8" hidden="1">{#N/A,#N/A,FALSE,"Pla_Preço";#N/A,#N/A,FALSE,"Crono"}</definedName>
    <definedName name="sdgfgfdg9" localSheetId="0" hidden="1">{#N/A,#N/A,FALSE,"Pla_Preço";#N/A,#N/A,FALSE,"Crono"}</definedName>
    <definedName name="sdgfgfdg9" localSheetId="1" hidden="1">{#N/A,#N/A,FALSE,"Pla_Preço";#N/A,#N/A,FALSE,"Crono"}</definedName>
    <definedName name="sdgfgfdg9" localSheetId="2" hidden="1">{#N/A,#N/A,FALSE,"Pla_Preço";#N/A,#N/A,FALSE,"Crono"}</definedName>
    <definedName name="sdgfgfdg9" localSheetId="3" hidden="1">{#N/A,#N/A,FALSE,"Pla_Preço";#N/A,#N/A,FALSE,"Crono"}</definedName>
    <definedName name="sdgfgfdg9" localSheetId="4" hidden="1">{#N/A,#N/A,FALSE,"Pla_Preço";#N/A,#N/A,FALSE,"Crono"}</definedName>
    <definedName name="sdgfgfdg9" hidden="1">{#N/A,#N/A,FALSE,"Pla_Preço";#N/A,#N/A,FALSE,"Crono"}</definedName>
    <definedName name="SEG">'[2]DADOS GERAIS'!$C$9</definedName>
    <definedName name="SEGMENTO">[15]Invent.!$B$11</definedName>
    <definedName name="SELAGEMAC">'[15]CONSERVA ROTINEIRA'!$H$617</definedName>
    <definedName name="sergdftgdr5" localSheetId="0" hidden="1">{#N/A,#N/A,FALSE,"Pla_Preço";#N/A,#N/A,FALSE,"Crono"}</definedName>
    <definedName name="sergdftgdr5" localSheetId="1" hidden="1">{#N/A,#N/A,FALSE,"Pla_Preço";#N/A,#N/A,FALSE,"Crono"}</definedName>
    <definedName name="sergdftgdr5" localSheetId="2" hidden="1">{#N/A,#N/A,FALSE,"Pla_Preço";#N/A,#N/A,FALSE,"Crono"}</definedName>
    <definedName name="sergdftgdr5" localSheetId="3" hidden="1">{#N/A,#N/A,FALSE,"Pla_Preço";#N/A,#N/A,FALSE,"Crono"}</definedName>
    <definedName name="sergdftgdr5" localSheetId="4" hidden="1">{#N/A,#N/A,FALSE,"Pla_Preço";#N/A,#N/A,FALSE,"Crono"}</definedName>
    <definedName name="sergdftgdr5" hidden="1">{#N/A,#N/A,FALSE,"Pla_Preço";#N/A,#N/A,FALSE,"Crono"}</definedName>
    <definedName name="SERVENTE">[4]Serviços!$G$61</definedName>
    <definedName name="sgasdfa" localSheetId="0" hidden="1">{#N/A,#N/A,FALSE,"Pla_Preço";#N/A,#N/A,FALSE,"Crono"}</definedName>
    <definedName name="sgasdfa" localSheetId="1" hidden="1">{#N/A,#N/A,FALSE,"Pla_Preço";#N/A,#N/A,FALSE,"Crono"}</definedName>
    <definedName name="sgasdfa" localSheetId="2" hidden="1">{#N/A,#N/A,FALSE,"Pla_Preço";#N/A,#N/A,FALSE,"Crono"}</definedName>
    <definedName name="sgasdfa" localSheetId="3" hidden="1">{#N/A,#N/A,FALSE,"Pla_Preço";#N/A,#N/A,FALSE,"Crono"}</definedName>
    <definedName name="sgasdfa" localSheetId="4" hidden="1">{#N/A,#N/A,FALSE,"Pla_Preço";#N/A,#N/A,FALSE,"Crono"}</definedName>
    <definedName name="sgasdfa" hidden="1">{#N/A,#N/A,FALSE,"Pla_Preço";#N/A,#N/A,FALSE,"Crono"}</definedName>
    <definedName name="SINAL" localSheetId="0">#REF!</definedName>
    <definedName name="SINAL" localSheetId="1">#REF!</definedName>
    <definedName name="SINAL" localSheetId="2">#REF!</definedName>
    <definedName name="SINAL" localSheetId="3">#REF!</definedName>
    <definedName name="SINAL" localSheetId="4">#REF!</definedName>
    <definedName name="SINAL">#REF!</definedName>
    <definedName name="SINAPI_data">[29]!Data[Custom]</definedName>
    <definedName name="SJ">[5]INVENTÁRIO!$E$40</definedName>
    <definedName name="SMC">[39]SERVIÇOS!$G$59</definedName>
    <definedName name="SOLOCIM">[4]Serviços!$G$13</definedName>
    <definedName name="SOLOCIMRP">'[15]CONSERVA ROTINEIRA'!$H$137</definedName>
    <definedName name="SOLORP" localSheetId="1">[4]Serviços!#REF!</definedName>
    <definedName name="SOLORP" localSheetId="2">[4]Serviços!#REF!</definedName>
    <definedName name="SOLORP" localSheetId="3">[4]Serviços!#REF!</definedName>
    <definedName name="SOLORP" localSheetId="4">[4]Serviços!#REF!</definedName>
    <definedName name="SOLORP">[4]Serviços!#REF!</definedName>
    <definedName name="SOMA1" localSheetId="1">'[2]ORÇAMENTO 01'!#REF!</definedName>
    <definedName name="SOMA1" localSheetId="2">'[2]ORÇAMENTO 01'!#REF!</definedName>
    <definedName name="SOMA1" localSheetId="3">'[2]ORÇAMENTO 01'!#REF!</definedName>
    <definedName name="SOMA1" localSheetId="4">'[2]ORÇAMENTO 01'!#REF!</definedName>
    <definedName name="SOMA1">'[2]ORÇAMENTO 01'!#REF!</definedName>
    <definedName name="SOMA2">'[2]ORÇAMENTO 01'!$F$37</definedName>
    <definedName name="SOMA3">'[2]ORÇAMENTO 01'!$F$42</definedName>
    <definedName name="SOMA4">'[2]ORÇAMENTO 01'!$F$47</definedName>
    <definedName name="ST" localSheetId="0">#REF!</definedName>
    <definedName name="ST" localSheetId="1">#REF!</definedName>
    <definedName name="ST" localSheetId="2">#REF!</definedName>
    <definedName name="ST" localSheetId="3">#REF!</definedName>
    <definedName name="ST" localSheetId="4">#REF!</definedName>
    <definedName name="ST">#REF!</definedName>
    <definedName name="STR" localSheetId="1">#REF!</definedName>
    <definedName name="STR" localSheetId="2">#REF!</definedName>
    <definedName name="STR" localSheetId="3">#REF!</definedName>
    <definedName name="STR" localSheetId="4">#REF!</definedName>
    <definedName name="STR">#REF!</definedName>
    <definedName name="SUBT">'[2]DADOS GERAIS'!$C$8</definedName>
    <definedName name="SUBTRECHO">[15]Invent.!$B$10</definedName>
    <definedName name="T" localSheetId="1">'[35]PPU - CUSTO'!#REF!</definedName>
    <definedName name="T" localSheetId="2">'[35]PPU - CUSTO'!#REF!</definedName>
    <definedName name="T" localSheetId="3">'[35]PPU - CUSTO'!#REF!</definedName>
    <definedName name="T" localSheetId="4">'[35]PPU - CUSTO'!#REF!</definedName>
    <definedName name="T">'[35]PPU - CUSTO'!#REF!</definedName>
    <definedName name="TAPABURACO">[15]Serviços!$G$21</definedName>
    <definedName name="TB" localSheetId="0">#REF!</definedName>
    <definedName name="TB" localSheetId="1">#REF!</definedName>
    <definedName name="TB" localSheetId="2">#REF!</definedName>
    <definedName name="TB" localSheetId="3">#REF!</definedName>
    <definedName name="TB" localSheetId="4">#REF!</definedName>
    <definedName name="TB">#REF!</definedName>
    <definedName name="TBA" localSheetId="1">#REF!</definedName>
    <definedName name="TBA" localSheetId="2">#REF!</definedName>
    <definedName name="TBA" localSheetId="3">#REF!</definedName>
    <definedName name="TBA" localSheetId="4">#REF!</definedName>
    <definedName name="TBA">#REF!</definedName>
    <definedName name="TBSERRA">'[15]CONSERVA ROTINEIRA'!$H$537</definedName>
    <definedName name="TBT" localSheetId="0">#REF!</definedName>
    <definedName name="TBT" localSheetId="1">#REF!</definedName>
    <definedName name="TBT" localSheetId="2">#REF!</definedName>
    <definedName name="TBT" localSheetId="3">#REF!</definedName>
    <definedName name="TBT" localSheetId="4">#REF!</definedName>
    <definedName name="TBT">#REF!</definedName>
    <definedName name="TCAP50">'[3]Mat. Bet.'!$E$22</definedName>
    <definedName name="TCAP50SJ">'[3]Mat. Bet.'!$E$24</definedName>
    <definedName name="TCAP50SJC">'[40]Mat. Bet.'!$E$23</definedName>
    <definedName name="TCAPFLEX" localSheetId="1">'[4]Mat. Bet.'!#REF!</definedName>
    <definedName name="TCAPFLEX" localSheetId="2">'[4]Mat. Bet.'!#REF!</definedName>
    <definedName name="TCAPFLEX" localSheetId="3">'[4]Mat. Bet.'!#REF!</definedName>
    <definedName name="TCAPFLEX" localSheetId="4">'[4]Mat. Bet.'!#REF!</definedName>
    <definedName name="TCAPFLEX">'[4]Mat. Bet.'!#REF!</definedName>
    <definedName name="tcc">[41]TCC4!$I$25</definedName>
    <definedName name="TCCB10">[4]TCCB10!$I$27</definedName>
    <definedName name="TCCC">[4]TCCC!$I$31</definedName>
    <definedName name="TCM30SJ">'[3]Mat. Bet.'!$F$27</definedName>
    <definedName name="TCM30SJC">'[40]Mat. Bet.'!$F$26</definedName>
    <definedName name="TDFTFUYFGIY" localSheetId="1">#REF!</definedName>
    <definedName name="TDFTFUYFGIY" localSheetId="2">#REF!</definedName>
    <definedName name="TDFTFUYFGIY" localSheetId="3">#REF!</definedName>
    <definedName name="TDFTFUYFGIY">#REF!</definedName>
    <definedName name="TEMULFLEX">'[3]Mat. Bet.'!$F$39</definedName>
    <definedName name="TEMULFLEXCG">'[3]Mat. Bet.'!$F$40</definedName>
    <definedName name="TFUYJGVUIHBK" localSheetId="1">[25]SID_NI_5!#REF!</definedName>
    <definedName name="TFUYJGVUIHBK" localSheetId="2">[25]SID_NI_5!#REF!</definedName>
    <definedName name="TFUYJGVUIHBK" localSheetId="3">[25]SID_NI_5!#REF!</definedName>
    <definedName name="TFUYJGVUIHBK">[25]SID_NI_5!#REF!</definedName>
    <definedName name="TGWE" localSheetId="0">[42]AUXILIARES!#REF!</definedName>
    <definedName name="TGWE" localSheetId="1">[42]AUXILIARES!#REF!</definedName>
    <definedName name="TGWE" localSheetId="2">[42]AUXILIARES!#REF!</definedName>
    <definedName name="TGWE" localSheetId="3">[42]AUXILIARES!#REF!</definedName>
    <definedName name="TGWE" localSheetId="4">[42]AUXILIARES!#REF!</definedName>
    <definedName name="TGWE">[42]AUXILIARES!#REF!</definedName>
    <definedName name="Tipo_Serviço">[26]BDI!$I$1:$AR$1</definedName>
    <definedName name="_xlnm.Print_Titles" localSheetId="0">' ANEXO 01 - DMT '!$1:$3</definedName>
    <definedName name="_xlnm.Print_Titles" localSheetId="1">'ANEXO 02 - GUARITA'!$1:$3</definedName>
    <definedName name="_xlnm.Print_Titles" localSheetId="2">'ANEXO 03 - EDIFICAÇÕES 1,2 E 3'!$1:$3</definedName>
    <definedName name="_xlnm.Print_Titles" localSheetId="3">'ANEXO 04 - BLOCO 01'!$1:$3</definedName>
    <definedName name="TLB" localSheetId="0">[4]Serviços!#REF!</definedName>
    <definedName name="TLB" localSheetId="1">[4]Serviços!#REF!</definedName>
    <definedName name="TLB" localSheetId="2">[4]Serviços!#REF!</definedName>
    <definedName name="TLB" localSheetId="3">[4]Serviços!#REF!</definedName>
    <definedName name="TLB" localSheetId="4">[4]Serviços!#REF!</definedName>
    <definedName name="TLB">[4]Serviços!#REF!</definedName>
    <definedName name="TLCB10">[15]TLCB10!$I$22</definedName>
    <definedName name="TLCB5">[4]TLCB5!$I$24</definedName>
    <definedName name="TLCC4">[4]TLCC4!$I$27</definedName>
    <definedName name="TLMB" localSheetId="0">#REF!</definedName>
    <definedName name="TLMB" localSheetId="1">#REF!</definedName>
    <definedName name="TLMB" localSheetId="2">#REF!</definedName>
    <definedName name="TLMB" localSheetId="3">#REF!</definedName>
    <definedName name="TLMB" localSheetId="4">#REF!</definedName>
    <definedName name="TLMB">#REF!</definedName>
    <definedName name="TLMR">[4]TLMR!$I$22</definedName>
    <definedName name="Total">[43]Aux!$AK$4</definedName>
    <definedName name="TR" localSheetId="0">#REF!</definedName>
    <definedName name="TR" localSheetId="1">#REF!</definedName>
    <definedName name="TR" localSheetId="2">#REF!</definedName>
    <definedName name="TR" localSheetId="3">#REF!</definedName>
    <definedName name="TR" localSheetId="4">#REF!</definedName>
    <definedName name="TR">#REF!</definedName>
    <definedName name="TRANSREM">[4]Serviços!$G$55</definedName>
    <definedName name="TREC">'[2]DADOS GERAIS'!$C$7</definedName>
    <definedName name="TRECHO">[38]TRECHO!$E$5</definedName>
    <definedName name="TRL1C">'[3]Mat. Bet.'!$F$42</definedName>
    <definedName name="TRL1CCG">'[3]Mat. Bet.'!$F$43</definedName>
    <definedName name="TRL1CFLEX" localSheetId="1">'[4]Mat. Bet.'!#REF!</definedName>
    <definedName name="TRL1CFLEX" localSheetId="2">'[4]Mat. Bet.'!#REF!</definedName>
    <definedName name="TRL1CFLEX" localSheetId="3">'[4]Mat. Bet.'!#REF!</definedName>
    <definedName name="TRL1CFLEX" localSheetId="4">'[4]Mat. Bet.'!#REF!</definedName>
    <definedName name="TRL1CFLEX">'[4]Mat. Bet.'!#REF!</definedName>
    <definedName name="TRM1C">'[3]Mat. Bet.'!$F$36</definedName>
    <definedName name="TRM1CCG">'[3]Mat. Bet.'!$F$37</definedName>
    <definedName name="TRM1CRP">'[40]Mat. Bet.'!$F$37</definedName>
    <definedName name="TRR1C">'[3]Mat. Bet.'!$F$28</definedName>
    <definedName name="TRR1CCG">'[3]Mat. Bet.'!$F$29</definedName>
    <definedName name="TRR1CP">'[3]Mat. Bet.'!$F$30</definedName>
    <definedName name="TRR1CPCG">'[3]Mat. Bet.'!$F$31</definedName>
    <definedName name="TRR2C">'[3]Mat. Bet.'!$F$33</definedName>
    <definedName name="TRR2CCG">'[3]Mat. Bet.'!$F$34</definedName>
    <definedName name="TRR2CFLEX" localSheetId="1">'[4]Mat. Bet.'!#REF!</definedName>
    <definedName name="TRR2CFLEX" localSheetId="2">'[4]Mat. Bet.'!#REF!</definedName>
    <definedName name="TRR2CFLEX" localSheetId="3">'[4]Mat. Bet.'!#REF!</definedName>
    <definedName name="TRR2CFLEX" localSheetId="4">'[4]Mat. Bet.'!#REF!</definedName>
    <definedName name="TRR2CFLEX">'[4]Mat. Bet.'!#REF!</definedName>
    <definedName name="TRRACPOLCG">'[40]Mat. Bet.'!$F$30</definedName>
    <definedName name="TSD" localSheetId="0">#REF!</definedName>
    <definedName name="TSD" localSheetId="1">#REF!</definedName>
    <definedName name="TSD" localSheetId="2">#REF!</definedName>
    <definedName name="TSD" localSheetId="3">#REF!</definedName>
    <definedName name="TSD" localSheetId="4">#REF!</definedName>
    <definedName name="TSD">#REF!</definedName>
    <definedName name="TSSP" localSheetId="0">[4]Serviços!#REF!</definedName>
    <definedName name="TSSP" localSheetId="1">[4]Serviços!#REF!</definedName>
    <definedName name="TSSP" localSheetId="2">[4]Serviços!#REF!</definedName>
    <definedName name="TSSP" localSheetId="3">[4]Serviços!#REF!</definedName>
    <definedName name="TSSP" localSheetId="4">[4]Serviços!#REF!</definedName>
    <definedName name="TSSP">[4]Serviços!#REF!</definedName>
    <definedName name="TUBO60ACBC">'[15]OBRAS MELHORAM'!$H$217</definedName>
    <definedName name="TYUYU" localSheetId="1">'[35]UTGCA - EAP'!#REF!</definedName>
    <definedName name="TYUYU" localSheetId="2">'[35]UTGCA - EAP'!#REF!</definedName>
    <definedName name="TYUYU" localSheetId="3">'[35]UTGCA - EAP'!#REF!</definedName>
    <definedName name="TYUYU" localSheetId="4">'[35]UTGCA - EAP'!#REF!</definedName>
    <definedName name="TYUYU">'[35]UTGCA - EAP'!#REF!</definedName>
    <definedName name="U" localSheetId="1">'[35]PPU - CUSTO'!#REF!</definedName>
    <definedName name="U" localSheetId="2">'[35]PPU - CUSTO'!#REF!</definedName>
    <definedName name="U" localSheetId="3">'[35]PPU - CUSTO'!#REF!</definedName>
    <definedName name="U" localSheetId="4">'[35]PPU - CUSTO'!#REF!</definedName>
    <definedName name="U">'[35]PPU - CUSTO'!#REF!</definedName>
    <definedName name="UIU" localSheetId="0">#REF!</definedName>
    <definedName name="UIU" localSheetId="1">#REF!</definedName>
    <definedName name="UIU" localSheetId="2">#REF!</definedName>
    <definedName name="UIU" localSheetId="3">#REF!</definedName>
    <definedName name="UIU" localSheetId="4">#REF!</definedName>
    <definedName name="UIU">#REF!</definedName>
    <definedName name="UL">[5]INVENTÁRIO!$B$9</definedName>
    <definedName name="UN" localSheetId="0">#REF!</definedName>
    <definedName name="UN" localSheetId="1">#REF!</definedName>
    <definedName name="UN" localSheetId="2">#REF!</definedName>
    <definedName name="UN" localSheetId="3">#REF!</definedName>
    <definedName name="UN" localSheetId="4">#REF!</definedName>
    <definedName name="UN">#REF!</definedName>
    <definedName name="Unidades_validas">[21]Insumos!$J$1:$J$14</definedName>
    <definedName name="UY" localSheetId="0">#REF!</definedName>
    <definedName name="UY" localSheetId="1">#REF!</definedName>
    <definedName name="UY" localSheetId="2">#REF!</definedName>
    <definedName name="UY" localSheetId="3">#REF!</definedName>
    <definedName name="UY" localSheetId="4">#REF!</definedName>
    <definedName name="UY">#REF!</definedName>
    <definedName name="UYYT" localSheetId="1">#REF!</definedName>
    <definedName name="UYYT" localSheetId="2">#REF!</definedName>
    <definedName name="UYYT" localSheetId="3">#REF!</definedName>
    <definedName name="UYYT" localSheetId="4">#REF!</definedName>
    <definedName name="UYYT">#REF!</definedName>
    <definedName name="V" localSheetId="1">[25]SID_NI_5!#REF!</definedName>
    <definedName name="V" localSheetId="2">[25]SID_NI_5!#REF!</definedName>
    <definedName name="V" localSheetId="3">[25]SID_NI_5!#REF!</definedName>
    <definedName name="V" localSheetId="4">[25]SID_NI_5!#REF!</definedName>
    <definedName name="V">[25]SID_NI_5!#REF!</definedName>
    <definedName name="Valor" localSheetId="1">'[35]PPU - CUSTO'!#REF!</definedName>
    <definedName name="Valor" localSheetId="2">'[35]PPU - CUSTO'!#REF!</definedName>
    <definedName name="Valor" localSheetId="3">'[35]PPU - CUSTO'!#REF!</definedName>
    <definedName name="Valor" localSheetId="4">'[35]PPU - CUSTO'!#REF!</definedName>
    <definedName name="Valor">'[35]PPU - CUSTO'!#REF!</definedName>
    <definedName name="Valor_Total">[44]Aux!$AI$4</definedName>
    <definedName name="valor1" localSheetId="0">'[35]UTGCA - EAP'!#REF!</definedName>
    <definedName name="valor1" localSheetId="1">'[35]UTGCA - EAP'!#REF!</definedName>
    <definedName name="valor1" localSheetId="2">'[35]UTGCA - EAP'!#REF!</definedName>
    <definedName name="valor1" localSheetId="3">'[35]UTGCA - EAP'!#REF!</definedName>
    <definedName name="valor1" localSheetId="4">'[35]UTGCA - EAP'!#REF!</definedName>
    <definedName name="valor1">'[35]UTGCA - EAP'!#REF!</definedName>
    <definedName name="Valores_BDI" localSheetId="1">#REF!</definedName>
    <definedName name="Valores_BDI" localSheetId="2">#REF!</definedName>
    <definedName name="Valores_BDI" localSheetId="3">#REF!</definedName>
    <definedName name="Valores_BDI">#REF!</definedName>
    <definedName name="VCANT">'[5]MOBIL-CANT'!$I$73</definedName>
    <definedName name="VIDE">[4]Invent.!$A$43</definedName>
    <definedName name="VMOB">'[5]MOBIL-CANT'!$I$45</definedName>
    <definedName name="VR">[5]INVENTÁRIO!$E$41</definedName>
    <definedName name="VSR">[5]INVENTÁRIO!$E$42</definedName>
    <definedName name="VVV" localSheetId="0">#REF!</definedName>
    <definedName name="VVV" localSheetId="1">#REF!</definedName>
    <definedName name="VVV" localSheetId="2">#REF!</definedName>
    <definedName name="VVV" localSheetId="3">#REF!</definedName>
    <definedName name="VVV" localSheetId="4">#REF!</definedName>
    <definedName name="VVV">#REF!</definedName>
    <definedName name="W" localSheetId="1">#REF!</definedName>
    <definedName name="W" localSheetId="2">#REF!</definedName>
    <definedName name="W" localSheetId="3">#REF!</definedName>
    <definedName name="W" localSheetId="4">#REF!</definedName>
    <definedName name="W">#REF!</definedName>
    <definedName name="wdgadfgdsz" localSheetId="1">[1]SID_NI_5!#REF!</definedName>
    <definedName name="wdgadfgdsz" localSheetId="2">[1]SID_NI_5!#REF!</definedName>
    <definedName name="wdgadfgdsz" localSheetId="3">[1]SID_NI_5!#REF!</definedName>
    <definedName name="wdgadfgdsz" localSheetId="4">[1]SID_NI_5!#REF!</definedName>
    <definedName name="wdgadfgdsz">[1]SID_NI_5!#REF!</definedName>
    <definedName name="werbasdfgaabter" localSheetId="0" hidden="1">{#N/A,#N/A,FALSE,"Pla_Preço";#N/A,#N/A,FALSE,"Crono"}</definedName>
    <definedName name="werbasdfgaabter" localSheetId="1" hidden="1">{#N/A,#N/A,FALSE,"Pla_Preço";#N/A,#N/A,FALSE,"Crono"}</definedName>
    <definedName name="werbasdfgaabter" localSheetId="2" hidden="1">{#N/A,#N/A,FALSE,"Pla_Preço";#N/A,#N/A,FALSE,"Crono"}</definedName>
    <definedName name="werbasdfgaabter" localSheetId="3" hidden="1">{#N/A,#N/A,FALSE,"Pla_Preço";#N/A,#N/A,FALSE,"Crono"}</definedName>
    <definedName name="werbasdfgaabter" localSheetId="4" hidden="1">{#N/A,#N/A,FALSE,"Pla_Preço";#N/A,#N/A,FALSE,"Crono"}</definedName>
    <definedName name="werbasdfgaabter" hidden="1">{#N/A,#N/A,FALSE,"Pla_Preço";#N/A,#N/A,FALSE,"Crono"}</definedName>
    <definedName name="wqetbw65" localSheetId="0" hidden="1">{#N/A,#N/A,FALSE,"Pla_Preço";#N/A,#N/A,FALSE,"Crono"}</definedName>
    <definedName name="wqetbw65" localSheetId="1" hidden="1">{#N/A,#N/A,FALSE,"Pla_Preço";#N/A,#N/A,FALSE,"Crono"}</definedName>
    <definedName name="wqetbw65" localSheetId="2" hidden="1">{#N/A,#N/A,FALSE,"Pla_Preço";#N/A,#N/A,FALSE,"Crono"}</definedName>
    <definedName name="wqetbw65" localSheetId="3" hidden="1">{#N/A,#N/A,FALSE,"Pla_Preço";#N/A,#N/A,FALSE,"Crono"}</definedName>
    <definedName name="wqetbw65" localSheetId="4" hidden="1">{#N/A,#N/A,FALSE,"Pla_Preço";#N/A,#N/A,FALSE,"Crono"}</definedName>
    <definedName name="wqetbw65" hidden="1">{#N/A,#N/A,FALSE,"Pla_Preço";#N/A,#N/A,FALSE,"Crono"}</definedName>
    <definedName name="wrn.preco." localSheetId="0" hidden="1">{#N/A,#N/A,FALSE,"Pla_Preço";#N/A,#N/A,FALSE,"Crono"}</definedName>
    <definedName name="wrn.preco." localSheetId="1" hidden="1">{#N/A,#N/A,FALSE,"Pla_Preço";#N/A,#N/A,FALSE,"Crono"}</definedName>
    <definedName name="wrn.preco." localSheetId="2" hidden="1">{#N/A,#N/A,FALSE,"Pla_Preço";#N/A,#N/A,FALSE,"Crono"}</definedName>
    <definedName name="wrn.preco." localSheetId="3" hidden="1">{#N/A,#N/A,FALSE,"Pla_Preço";#N/A,#N/A,FALSE,"Crono"}</definedName>
    <definedName name="wrn.preco." localSheetId="4" hidden="1">{#N/A,#N/A,FALSE,"Pla_Preço";#N/A,#N/A,FALSE,"Crono"}</definedName>
    <definedName name="wrn.preco." hidden="1">{#N/A,#N/A,FALSE,"Pla_Preço";#N/A,#N/A,FALSE,"Crono"}</definedName>
    <definedName name="X" localSheetId="1">[1]SID_NI_5!#REF!</definedName>
    <definedName name="X" localSheetId="2">[1]SID_NI_5!#REF!</definedName>
    <definedName name="X" localSheetId="3">[1]SID_NI_5!#REF!</definedName>
    <definedName name="X">[1]SID_NI_5!#REF!</definedName>
    <definedName name="Y" localSheetId="1">'[35]PPU - CUSTO'!#REF!</definedName>
    <definedName name="Y" localSheetId="2">'[35]PPU - CUSTO'!#REF!</definedName>
    <definedName name="Y" localSheetId="3">'[35]PPU - CUSTO'!#REF!</definedName>
    <definedName name="Y">'[35]PPU - CUSTO'!#REF!</definedName>
    <definedName name="YFY9U0" localSheetId="1">[25]SID_NI_5!#REF!</definedName>
    <definedName name="YFY9U0" localSheetId="2">[25]SID_NI_5!#REF!</definedName>
    <definedName name="YFY9U0" localSheetId="3">[25]SID_NI_5!#REF!</definedName>
    <definedName name="YFY9U0">[25]SID_NI_5!#REF!</definedName>
    <definedName name="zdfgfhcg6" localSheetId="0" hidden="1">{#N/A,#N/A,FALSE,"Pla_Preço";#N/A,#N/A,FALSE,"Crono"}</definedName>
    <definedName name="zdfgfhcg6" localSheetId="1" hidden="1">{#N/A,#N/A,FALSE,"Pla_Preço";#N/A,#N/A,FALSE,"Crono"}</definedName>
    <definedName name="zdfgfhcg6" localSheetId="2" hidden="1">{#N/A,#N/A,FALSE,"Pla_Preço";#N/A,#N/A,FALSE,"Crono"}</definedName>
    <definedName name="zdfgfhcg6" localSheetId="3" hidden="1">{#N/A,#N/A,FALSE,"Pla_Preço";#N/A,#N/A,FALSE,"Crono"}</definedName>
    <definedName name="zdfgfhcg6" localSheetId="4" hidden="1">{#N/A,#N/A,FALSE,"Pla_Preço";#N/A,#N/A,FALSE,"Crono"}</definedName>
    <definedName name="zdfgfhcg6" hidden="1">{#N/A,#N/A,FALSE,"Pla_Preço";#N/A,#N/A,FALSE,"Crono"}</definedName>
    <definedName name="zdfgsdrtr8" localSheetId="0" hidden="1">{#N/A,#N/A,FALSE,"Pla_Preço";#N/A,#N/A,FALSE,"Crono"}</definedName>
    <definedName name="zdfgsdrtr8" localSheetId="1" hidden="1">{#N/A,#N/A,FALSE,"Pla_Preço";#N/A,#N/A,FALSE,"Crono"}</definedName>
    <definedName name="zdfgsdrtr8" localSheetId="2" hidden="1">{#N/A,#N/A,FALSE,"Pla_Preço";#N/A,#N/A,FALSE,"Crono"}</definedName>
    <definedName name="zdfgsdrtr8" localSheetId="3" hidden="1">{#N/A,#N/A,FALSE,"Pla_Preço";#N/A,#N/A,FALSE,"Crono"}</definedName>
    <definedName name="zdfgsdrtr8" localSheetId="4" hidden="1">{#N/A,#N/A,FALSE,"Pla_Preço";#N/A,#N/A,FALSE,"Crono"}</definedName>
    <definedName name="zdfgsdrtr8" hidden="1">{#N/A,#N/A,FALSE,"Pla_Preço";#N/A,#N/A,FALSE,"Crono"}</definedName>
    <definedName name="zxgfgsdfgg8" localSheetId="0" hidden="1">{#N/A,#N/A,FALSE,"Pla_Preço";#N/A,#N/A,FALSE,"Crono"}</definedName>
    <definedName name="zxgfgsdfgg8" localSheetId="1" hidden="1">{#N/A,#N/A,FALSE,"Pla_Preço";#N/A,#N/A,FALSE,"Crono"}</definedName>
    <definedName name="zxgfgsdfgg8" localSheetId="2" hidden="1">{#N/A,#N/A,FALSE,"Pla_Preço";#N/A,#N/A,FALSE,"Crono"}</definedName>
    <definedName name="zxgfgsdfgg8" localSheetId="3" hidden="1">{#N/A,#N/A,FALSE,"Pla_Preço";#N/A,#N/A,FALSE,"Crono"}</definedName>
    <definedName name="zxgfgsdfgg8" localSheetId="4" hidden="1">{#N/A,#N/A,FALSE,"Pla_Preço";#N/A,#N/A,FALSE,"Crono"}</definedName>
    <definedName name="zxgfgsdfgg8" hidden="1">{#N/A,#N/A,FALSE,"Pla_Preço";#N/A,#N/A,FALSE,"Crono"}</definedName>
  </definedNames>
  <calcPr calcId="162913" iterateDelta="1E-4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L41" i="5" l="1"/>
  <c r="K41" i="5"/>
  <c r="J41" i="5"/>
  <c r="H41" i="5"/>
  <c r="G41" i="5"/>
  <c r="F41" i="5"/>
  <c r="E41" i="5"/>
  <c r="D41" i="5"/>
  <c r="C38" i="5"/>
  <c r="I35" i="5"/>
  <c r="I34" i="5"/>
  <c r="I41" i="5" s="1"/>
  <c r="C33" i="5"/>
  <c r="C41" i="5" s="1"/>
  <c r="D27" i="5"/>
  <c r="C27" i="5"/>
  <c r="M22" i="5"/>
  <c r="L22" i="5"/>
  <c r="K22" i="5"/>
  <c r="J22" i="5"/>
  <c r="O21" i="5"/>
  <c r="N21" i="5"/>
  <c r="I21" i="5"/>
  <c r="H21" i="5"/>
  <c r="G21" i="5"/>
  <c r="E21" i="5"/>
  <c r="O20" i="5"/>
  <c r="H20" i="5"/>
  <c r="G20" i="5"/>
  <c r="E20" i="5"/>
  <c r="O19" i="5"/>
  <c r="I19" i="5"/>
  <c r="H19" i="5"/>
  <c r="G19" i="5"/>
  <c r="G23" i="5" s="1"/>
  <c r="E19" i="5"/>
  <c r="O18" i="5"/>
  <c r="I18" i="5"/>
  <c r="I23" i="5" s="1"/>
  <c r="H18" i="5"/>
  <c r="G18" i="5"/>
  <c r="E18" i="5"/>
  <c r="E23" i="5" s="1"/>
  <c r="O17" i="5"/>
  <c r="N17" i="5"/>
  <c r="M17" i="5"/>
  <c r="K17" i="5"/>
  <c r="L17" i="5" s="1"/>
  <c r="H17" i="5"/>
  <c r="H23" i="5" s="1"/>
  <c r="E17" i="5"/>
  <c r="O16" i="5"/>
  <c r="O23" i="5" s="1"/>
  <c r="N16" i="5"/>
  <c r="K16" i="5"/>
  <c r="M16" i="5" s="1"/>
  <c r="E16" i="5"/>
  <c r="J15" i="5"/>
  <c r="J23" i="5" s="1"/>
  <c r="J24" i="5" s="1"/>
  <c r="G15" i="5"/>
  <c r="E15" i="5"/>
  <c r="C15" i="5"/>
  <c r="J9" i="5"/>
  <c r="F9" i="5"/>
  <c r="G9" i="5" s="1"/>
  <c r="J8" i="5"/>
  <c r="G10" i="5" s="1"/>
  <c r="F8" i="5"/>
  <c r="N20" i="5" s="1"/>
  <c r="T7" i="5"/>
  <c r="R7" i="5"/>
  <c r="P7" i="5"/>
  <c r="J7" i="5"/>
  <c r="F7" i="5"/>
  <c r="B27" i="5" s="1"/>
  <c r="T6" i="5"/>
  <c r="R6" i="5"/>
  <c r="P6" i="5"/>
  <c r="J6" i="5"/>
  <c r="F6" i="5"/>
  <c r="G6" i="5" s="1"/>
  <c r="T5" i="5"/>
  <c r="R5" i="5"/>
  <c r="P5" i="5"/>
  <c r="J5" i="5"/>
  <c r="G11" i="5" s="1"/>
  <c r="F5" i="5"/>
  <c r="G5" i="5" s="1"/>
  <c r="K62" i="4"/>
  <c r="J62" i="4"/>
  <c r="K61" i="4"/>
  <c r="M61" i="4" s="1"/>
  <c r="M60" i="4"/>
  <c r="K60" i="4"/>
  <c r="I60" i="4" s="1"/>
  <c r="L59" i="4"/>
  <c r="K59" i="4"/>
  <c r="M59" i="4" s="1"/>
  <c r="I59" i="4"/>
  <c r="H59" i="4"/>
  <c r="G59" i="4"/>
  <c r="G62" i="4" s="1"/>
  <c r="E59" i="4"/>
  <c r="E62" i="4" s="1"/>
  <c r="K58" i="4"/>
  <c r="L58" i="4" s="1"/>
  <c r="L53" i="4"/>
  <c r="M53" i="4" s="1"/>
  <c r="H53" i="4"/>
  <c r="I53" i="4" s="1"/>
  <c r="G53" i="4"/>
  <c r="E53" i="4"/>
  <c r="D53" i="4"/>
  <c r="J53" i="4" s="1"/>
  <c r="C53" i="4"/>
  <c r="N53" i="4" s="1"/>
  <c r="O53" i="4" s="1"/>
  <c r="K52" i="4"/>
  <c r="L52" i="4" s="1"/>
  <c r="M52" i="4" s="1"/>
  <c r="I52" i="4"/>
  <c r="H52" i="4"/>
  <c r="F52" i="4"/>
  <c r="D52" i="4"/>
  <c r="C52" i="4"/>
  <c r="N52" i="4" s="1"/>
  <c r="O52" i="4" s="1"/>
  <c r="J51" i="4"/>
  <c r="I51" i="4"/>
  <c r="H51" i="4"/>
  <c r="G51" i="4"/>
  <c r="D51" i="4"/>
  <c r="K51" i="4" s="1"/>
  <c r="L51" i="4" s="1"/>
  <c r="M51" i="4" s="1"/>
  <c r="C51" i="4"/>
  <c r="N51" i="4" s="1"/>
  <c r="O51" i="4" s="1"/>
  <c r="J50" i="4"/>
  <c r="I50" i="4"/>
  <c r="H50" i="4"/>
  <c r="G50" i="4"/>
  <c r="D50" i="4"/>
  <c r="K50" i="4" s="1"/>
  <c r="L50" i="4" s="1"/>
  <c r="M50" i="4" s="1"/>
  <c r="C50" i="4"/>
  <c r="N50" i="4" s="1"/>
  <c r="O50" i="4" s="1"/>
  <c r="K49" i="4"/>
  <c r="L49" i="4" s="1"/>
  <c r="M49" i="4" s="1"/>
  <c r="I49" i="4"/>
  <c r="H49" i="4"/>
  <c r="E49" i="4"/>
  <c r="D49" i="4"/>
  <c r="C49" i="4"/>
  <c r="N49" i="4" s="1"/>
  <c r="O49" i="4" s="1"/>
  <c r="J48" i="4"/>
  <c r="I48" i="4"/>
  <c r="H48" i="4"/>
  <c r="E48" i="4"/>
  <c r="D48" i="4"/>
  <c r="K48" i="4" s="1"/>
  <c r="L48" i="4" s="1"/>
  <c r="M48" i="4" s="1"/>
  <c r="C48" i="4"/>
  <c r="N48" i="4" s="1"/>
  <c r="O48" i="4" s="1"/>
  <c r="J47" i="4"/>
  <c r="I47" i="4"/>
  <c r="H47" i="4"/>
  <c r="E47" i="4"/>
  <c r="D47" i="4"/>
  <c r="K47" i="4" s="1"/>
  <c r="L47" i="4" s="1"/>
  <c r="M47" i="4" s="1"/>
  <c r="C47" i="4"/>
  <c r="N47" i="4" s="1"/>
  <c r="O47" i="4" s="1"/>
  <c r="L46" i="4"/>
  <c r="M46" i="4" s="1"/>
  <c r="H46" i="4"/>
  <c r="I46" i="4" s="1"/>
  <c r="G46" i="4"/>
  <c r="D46" i="4"/>
  <c r="J46" i="4" s="1"/>
  <c r="C46" i="4"/>
  <c r="N46" i="4" s="1"/>
  <c r="O46" i="4" s="1"/>
  <c r="L45" i="4"/>
  <c r="M45" i="4" s="1"/>
  <c r="H45" i="4"/>
  <c r="I45" i="4" s="1"/>
  <c r="D45" i="4"/>
  <c r="C45" i="4"/>
  <c r="N45" i="4" s="1"/>
  <c r="O45" i="4" s="1"/>
  <c r="N44" i="4"/>
  <c r="O44" i="4" s="1"/>
  <c r="I44" i="4"/>
  <c r="H44" i="4"/>
  <c r="F44" i="4"/>
  <c r="E44" i="4"/>
  <c r="D44" i="4"/>
  <c r="K44" i="4" s="1"/>
  <c r="L44" i="4" s="1"/>
  <c r="M44" i="4" s="1"/>
  <c r="C44" i="4"/>
  <c r="H43" i="4"/>
  <c r="I43" i="4" s="1"/>
  <c r="E43" i="4"/>
  <c r="D43" i="4"/>
  <c r="K43" i="4" s="1"/>
  <c r="L43" i="4" s="1"/>
  <c r="M43" i="4" s="1"/>
  <c r="C43" i="4"/>
  <c r="F43" i="4" s="1"/>
  <c r="N42" i="4"/>
  <c r="H42" i="4"/>
  <c r="I42" i="4" s="1"/>
  <c r="D42" i="4"/>
  <c r="K42" i="4" s="1"/>
  <c r="C42" i="4"/>
  <c r="C54" i="4" s="1"/>
  <c r="N38" i="4"/>
  <c r="N37" i="4"/>
  <c r="M37" i="4"/>
  <c r="K37" i="4"/>
  <c r="M36" i="4"/>
  <c r="K36" i="4"/>
  <c r="C36" i="4"/>
  <c r="J45" i="4" s="1"/>
  <c r="J54" i="4" s="1"/>
  <c r="M35" i="4"/>
  <c r="C35" i="4"/>
  <c r="E35" i="4" s="1"/>
  <c r="M34" i="4"/>
  <c r="E34" i="4"/>
  <c r="C34" i="4"/>
  <c r="M33" i="4"/>
  <c r="C33" i="4"/>
  <c r="E33" i="4" s="1"/>
  <c r="M32" i="4"/>
  <c r="C32" i="4"/>
  <c r="E32" i="4" s="1"/>
  <c r="E38" i="4" s="1"/>
  <c r="M31" i="4"/>
  <c r="C31" i="4"/>
  <c r="F31" i="4" s="1"/>
  <c r="K30" i="4"/>
  <c r="M30" i="4" s="1"/>
  <c r="F30" i="4"/>
  <c r="C30" i="4"/>
  <c r="M29" i="4"/>
  <c r="F29" i="4"/>
  <c r="C29" i="4"/>
  <c r="J25" i="4"/>
  <c r="G24" i="4"/>
  <c r="F24" i="4"/>
  <c r="G23" i="4"/>
  <c r="F23" i="4"/>
  <c r="F22" i="4"/>
  <c r="G22" i="4" s="1"/>
  <c r="F21" i="4"/>
  <c r="G21" i="4" s="1"/>
  <c r="G25" i="4" s="1"/>
  <c r="G20" i="4"/>
  <c r="F20" i="4"/>
  <c r="J15" i="4"/>
  <c r="G15" i="4"/>
  <c r="F15" i="4"/>
  <c r="J14" i="4"/>
  <c r="F14" i="4"/>
  <c r="G14" i="4" s="1"/>
  <c r="J13" i="4"/>
  <c r="J16" i="4" s="1"/>
  <c r="F13" i="4"/>
  <c r="G13" i="4" s="1"/>
  <c r="F8" i="4"/>
  <c r="G8" i="4" s="1"/>
  <c r="J7" i="4"/>
  <c r="G7" i="4"/>
  <c r="F7" i="4"/>
  <c r="J6" i="4"/>
  <c r="J9" i="4" s="1"/>
  <c r="F6" i="4"/>
  <c r="G6" i="4" s="1"/>
  <c r="F60" i="3"/>
  <c r="E59" i="3"/>
  <c r="K58" i="3"/>
  <c r="E58" i="3"/>
  <c r="C57" i="3"/>
  <c r="E57" i="3" s="1"/>
  <c r="L56" i="3"/>
  <c r="E56" i="3"/>
  <c r="E60" i="3" s="1"/>
  <c r="C56" i="3"/>
  <c r="E52" i="3"/>
  <c r="H50" i="3"/>
  <c r="I50" i="3" s="1"/>
  <c r="J50" i="3" s="1"/>
  <c r="E50" i="3"/>
  <c r="F50" i="3" s="1"/>
  <c r="D50" i="3"/>
  <c r="C50" i="3"/>
  <c r="F49" i="3"/>
  <c r="E49" i="3"/>
  <c r="D49" i="3"/>
  <c r="H49" i="3" s="1"/>
  <c r="I49" i="3" s="1"/>
  <c r="J49" i="3" s="1"/>
  <c r="C49" i="3"/>
  <c r="G49" i="3" s="1"/>
  <c r="G52" i="3" s="1"/>
  <c r="E48" i="3"/>
  <c r="F48" i="3" s="1"/>
  <c r="F52" i="3" s="1"/>
  <c r="D48" i="3"/>
  <c r="C48" i="3"/>
  <c r="F44" i="3"/>
  <c r="O43" i="3"/>
  <c r="L43" i="3"/>
  <c r="M43" i="3" s="1"/>
  <c r="J43" i="3"/>
  <c r="G43" i="3"/>
  <c r="D43" i="3"/>
  <c r="C43" i="3"/>
  <c r="E43" i="3" s="1"/>
  <c r="O42" i="3"/>
  <c r="I42" i="3"/>
  <c r="G42" i="3"/>
  <c r="D42" i="3"/>
  <c r="K42" i="3" s="1"/>
  <c r="L42" i="3" s="1"/>
  <c r="M42" i="3" s="1"/>
  <c r="C42" i="3"/>
  <c r="E42" i="3" s="1"/>
  <c r="O41" i="3"/>
  <c r="I41" i="3"/>
  <c r="D41" i="3"/>
  <c r="C41" i="3"/>
  <c r="G41" i="3" s="1"/>
  <c r="O40" i="3"/>
  <c r="I40" i="3"/>
  <c r="D40" i="3"/>
  <c r="K40" i="3" s="1"/>
  <c r="L40" i="3" s="1"/>
  <c r="M40" i="3" s="1"/>
  <c r="C40" i="3"/>
  <c r="G40" i="3" s="1"/>
  <c r="O39" i="3"/>
  <c r="L39" i="3"/>
  <c r="M39" i="3" s="1"/>
  <c r="I39" i="3"/>
  <c r="G39" i="3"/>
  <c r="E39" i="3"/>
  <c r="C39" i="3"/>
  <c r="Q38" i="3"/>
  <c r="R38" i="3" s="1"/>
  <c r="S38" i="3" s="1"/>
  <c r="Q37" i="3"/>
  <c r="R37" i="3" s="1"/>
  <c r="P37" i="3"/>
  <c r="O37" i="3"/>
  <c r="M37" i="3"/>
  <c r="L37" i="3"/>
  <c r="D37" i="3"/>
  <c r="H37" i="3" s="1"/>
  <c r="I37" i="3" s="1"/>
  <c r="C37" i="3"/>
  <c r="G37" i="3" s="1"/>
  <c r="O36" i="3"/>
  <c r="K36" i="3"/>
  <c r="L36" i="3" s="1"/>
  <c r="M36" i="3" s="1"/>
  <c r="I36" i="3"/>
  <c r="G36" i="3"/>
  <c r="E36" i="3"/>
  <c r="D36" i="3"/>
  <c r="C36" i="3"/>
  <c r="P35" i="3"/>
  <c r="Q35" i="3" s="1"/>
  <c r="R35" i="3" s="1"/>
  <c r="O35" i="3"/>
  <c r="K35" i="3"/>
  <c r="L35" i="3" s="1"/>
  <c r="M35" i="3" s="1"/>
  <c r="I35" i="3"/>
  <c r="G35" i="3"/>
  <c r="E35" i="3"/>
  <c r="D35" i="3"/>
  <c r="C35" i="3"/>
  <c r="O34" i="3"/>
  <c r="I34" i="3"/>
  <c r="E34" i="3"/>
  <c r="D34" i="3"/>
  <c r="C34" i="3"/>
  <c r="G34" i="3" s="1"/>
  <c r="O33" i="3"/>
  <c r="M33" i="3"/>
  <c r="L33" i="3"/>
  <c r="I33" i="3"/>
  <c r="C33" i="3"/>
  <c r="G33" i="3" s="1"/>
  <c r="I31" i="3"/>
  <c r="E31" i="3"/>
  <c r="G31" i="3" s="1"/>
  <c r="C31" i="3"/>
  <c r="S30" i="3"/>
  <c r="R30" i="3"/>
  <c r="U29" i="3" s="1"/>
  <c r="J30" i="3"/>
  <c r="G30" i="3"/>
  <c r="D30" i="3"/>
  <c r="K30" i="3" s="1"/>
  <c r="L30" i="3" s="1"/>
  <c r="M30" i="3" s="1"/>
  <c r="C30" i="3"/>
  <c r="N30" i="3" s="1"/>
  <c r="O30" i="3" s="1"/>
  <c r="S29" i="3"/>
  <c r="R29" i="3"/>
  <c r="N29" i="3"/>
  <c r="O29" i="3" s="1"/>
  <c r="I29" i="3"/>
  <c r="G29" i="3"/>
  <c r="E29" i="3"/>
  <c r="D29" i="3"/>
  <c r="K29" i="3" s="1"/>
  <c r="L29" i="3" s="1"/>
  <c r="M29" i="3" s="1"/>
  <c r="C29" i="3"/>
  <c r="K28" i="3"/>
  <c r="L28" i="3" s="1"/>
  <c r="M28" i="3" s="1"/>
  <c r="I28" i="3"/>
  <c r="E28" i="3"/>
  <c r="D28" i="3"/>
  <c r="C28" i="3"/>
  <c r="N28" i="3" s="1"/>
  <c r="O28" i="3" s="1"/>
  <c r="S27" i="3"/>
  <c r="K27" i="3"/>
  <c r="L27" i="3" s="1"/>
  <c r="M27" i="3" s="1"/>
  <c r="J27" i="3"/>
  <c r="G27" i="3"/>
  <c r="D27" i="3"/>
  <c r="H27" i="3" s="1"/>
  <c r="C27" i="3"/>
  <c r="N27" i="3" s="1"/>
  <c r="O27" i="3" s="1"/>
  <c r="K26" i="3"/>
  <c r="M26" i="3" s="1"/>
  <c r="D26" i="3"/>
  <c r="C26" i="3"/>
  <c r="N26" i="3" s="1"/>
  <c r="O26" i="3" s="1"/>
  <c r="Q25" i="3"/>
  <c r="N25" i="3"/>
  <c r="I25" i="3"/>
  <c r="G25" i="3"/>
  <c r="E25" i="3"/>
  <c r="D25" i="3"/>
  <c r="D44" i="3" s="1"/>
  <c r="C25" i="3"/>
  <c r="O24" i="3"/>
  <c r="N24" i="3"/>
  <c r="L24" i="3"/>
  <c r="M24" i="3" s="1"/>
  <c r="I24" i="3"/>
  <c r="C24" i="3"/>
  <c r="G24" i="3" s="1"/>
  <c r="J18" i="3"/>
  <c r="F18" i="3"/>
  <c r="G18" i="3" s="1"/>
  <c r="J17" i="3"/>
  <c r="F17" i="3"/>
  <c r="K41" i="3" s="1"/>
  <c r="L41" i="3" s="1"/>
  <c r="M41" i="3" s="1"/>
  <c r="J16" i="3"/>
  <c r="G16" i="3"/>
  <c r="F16" i="3"/>
  <c r="J15" i="3"/>
  <c r="F15" i="3"/>
  <c r="H48" i="3" s="1"/>
  <c r="J14" i="3"/>
  <c r="J19" i="3" s="1"/>
  <c r="F14" i="3"/>
  <c r="G14" i="3" s="1"/>
  <c r="J10" i="3"/>
  <c r="J9" i="3"/>
  <c r="F9" i="3"/>
  <c r="H43" i="3" s="1"/>
  <c r="I43" i="3" s="1"/>
  <c r="J8" i="3"/>
  <c r="F8" i="3"/>
  <c r="G8" i="3" s="1"/>
  <c r="J7" i="3"/>
  <c r="F7" i="3"/>
  <c r="G7" i="3" s="1"/>
  <c r="J6" i="3"/>
  <c r="G6" i="3"/>
  <c r="F6" i="3"/>
  <c r="H52" i="2"/>
  <c r="F50" i="2"/>
  <c r="F49" i="2"/>
  <c r="H46" i="2"/>
  <c r="C39" i="2"/>
  <c r="H39" i="2" s="1"/>
  <c r="I39" i="2" s="1"/>
  <c r="J39" i="2" s="1"/>
  <c r="I38" i="2"/>
  <c r="J38" i="2" s="1"/>
  <c r="C38" i="2"/>
  <c r="G38" i="2" s="1"/>
  <c r="G41" i="2" s="1"/>
  <c r="D37" i="2"/>
  <c r="C37" i="2"/>
  <c r="F33" i="2"/>
  <c r="C33" i="2"/>
  <c r="G32" i="2"/>
  <c r="G33" i="2" s="1"/>
  <c r="E32" i="2"/>
  <c r="D32" i="2"/>
  <c r="C32" i="2"/>
  <c r="N32" i="2" s="1"/>
  <c r="O32" i="2" s="1"/>
  <c r="O31" i="2"/>
  <c r="O33" i="2" s="1"/>
  <c r="N31" i="2"/>
  <c r="N33" i="2" s="1"/>
  <c r="F31" i="2"/>
  <c r="E31" i="2"/>
  <c r="E33" i="2" s="1"/>
  <c r="D31" i="2"/>
  <c r="H31" i="2" s="1"/>
  <c r="C31" i="2"/>
  <c r="E25" i="2"/>
  <c r="C25" i="2"/>
  <c r="C24" i="2"/>
  <c r="E24" i="2" s="1"/>
  <c r="E23" i="2"/>
  <c r="E22" i="2"/>
  <c r="E21" i="2"/>
  <c r="C20" i="2"/>
  <c r="E20" i="2" s="1"/>
  <c r="E27" i="2" s="1"/>
  <c r="J16" i="2"/>
  <c r="J15" i="2"/>
  <c r="F15" i="2"/>
  <c r="G15" i="2" s="1"/>
  <c r="J14" i="2"/>
  <c r="F14" i="2"/>
  <c r="G14" i="2" s="1"/>
  <c r="F9" i="2"/>
  <c r="G9" i="2" s="1"/>
  <c r="F8" i="2"/>
  <c r="G8" i="2" s="1"/>
  <c r="J7" i="2"/>
  <c r="G7" i="2"/>
  <c r="F7" i="2"/>
  <c r="H32" i="2" s="1"/>
  <c r="I32" i="2" s="1"/>
  <c r="J32" i="2" s="1"/>
  <c r="J33" i="2" s="1"/>
  <c r="J6" i="2"/>
  <c r="J10" i="2" s="1"/>
  <c r="F6" i="2"/>
  <c r="G6" i="2" s="1"/>
  <c r="N44" i="3" l="1"/>
  <c r="G44" i="3"/>
  <c r="L42" i="4"/>
  <c r="K54" i="4"/>
  <c r="H65" i="4" s="1"/>
  <c r="I31" i="2"/>
  <c r="H33" i="2"/>
  <c r="M38" i="4"/>
  <c r="I54" i="4"/>
  <c r="I48" i="3"/>
  <c r="H52" i="3"/>
  <c r="O44" i="3"/>
  <c r="I27" i="3"/>
  <c r="I44" i="3" s="1"/>
  <c r="B28" i="5"/>
  <c r="F27" i="5"/>
  <c r="E27" i="5"/>
  <c r="G27" i="5" s="1"/>
  <c r="H37" i="2"/>
  <c r="O25" i="3"/>
  <c r="J37" i="3"/>
  <c r="J44" i="3" s="1"/>
  <c r="G17" i="3"/>
  <c r="E27" i="3"/>
  <c r="E30" i="3"/>
  <c r="N43" i="4"/>
  <c r="O43" i="4" s="1"/>
  <c r="E50" i="4"/>
  <c r="E51" i="4"/>
  <c r="E52" i="4"/>
  <c r="H54" i="4"/>
  <c r="M58" i="4"/>
  <c r="M62" i="4" s="1"/>
  <c r="L60" i="4"/>
  <c r="L62" i="4" s="1"/>
  <c r="G8" i="5"/>
  <c r="K15" i="5"/>
  <c r="G28" i="3"/>
  <c r="H30" i="3"/>
  <c r="I30" i="3" s="1"/>
  <c r="O42" i="4"/>
  <c r="O54" i="4" s="1"/>
  <c r="E46" i="4"/>
  <c r="G47" i="4"/>
  <c r="G48" i="4"/>
  <c r="G49" i="4"/>
  <c r="F59" i="4"/>
  <c r="F62" i="4" s="1"/>
  <c r="H61" i="4"/>
  <c r="E26" i="3"/>
  <c r="E41" i="3"/>
  <c r="E45" i="4"/>
  <c r="I61" i="4"/>
  <c r="K21" i="5"/>
  <c r="K34" i="3"/>
  <c r="L34" i="3" s="1"/>
  <c r="M34" i="3" s="1"/>
  <c r="C52" i="3"/>
  <c r="G45" i="4"/>
  <c r="G54" i="4" s="1"/>
  <c r="N19" i="5"/>
  <c r="N23" i="5" s="1"/>
  <c r="C44" i="3"/>
  <c r="F36" i="4"/>
  <c r="F38" i="4" s="1"/>
  <c r="L61" i="4"/>
  <c r="L16" i="5"/>
  <c r="G26" i="3"/>
  <c r="E38" i="2"/>
  <c r="E33" i="3"/>
  <c r="G15" i="3"/>
  <c r="L26" i="3"/>
  <c r="E40" i="3"/>
  <c r="E42" i="4"/>
  <c r="E54" i="4" s="1"/>
  <c r="G7" i="5"/>
  <c r="J10" i="5"/>
  <c r="E24" i="3"/>
  <c r="E44" i="3" s="1"/>
  <c r="H56" i="3" s="1"/>
  <c r="K25" i="3"/>
  <c r="E37" i="3"/>
  <c r="F42" i="4"/>
  <c r="F54" i="4" s="1"/>
  <c r="H58" i="4"/>
  <c r="K18" i="5"/>
  <c r="I58" i="4"/>
  <c r="H60" i="4"/>
  <c r="G9" i="3"/>
  <c r="L6" i="3" s="1"/>
  <c r="K27" i="5" l="1"/>
  <c r="J27" i="5"/>
  <c r="I27" i="5"/>
  <c r="H27" i="5"/>
  <c r="K31" i="2"/>
  <c r="I33" i="2"/>
  <c r="H44" i="3"/>
  <c r="L54" i="4"/>
  <c r="M42" i="4"/>
  <c r="M54" i="4" s="1"/>
  <c r="I62" i="4"/>
  <c r="M21" i="5"/>
  <c r="L21" i="5"/>
  <c r="M18" i="5"/>
  <c r="L18" i="5"/>
  <c r="N54" i="4"/>
  <c r="F37" i="4" s="1"/>
  <c r="H62" i="4"/>
  <c r="F38" i="2"/>
  <c r="F41" i="2" s="1"/>
  <c r="E41" i="2"/>
  <c r="K23" i="5"/>
  <c r="M15" i="5"/>
  <c r="L15" i="5"/>
  <c r="I52" i="3"/>
  <c r="J48" i="3"/>
  <c r="J52" i="3" s="1"/>
  <c r="L25" i="3"/>
  <c r="K44" i="3"/>
  <c r="H55" i="3" s="1"/>
  <c r="H41" i="2"/>
  <c r="I37" i="2"/>
  <c r="M23" i="5" l="1"/>
  <c r="K33" i="2"/>
  <c r="L31" i="2"/>
  <c r="L23" i="5"/>
  <c r="M25" i="3"/>
  <c r="M44" i="3" s="1"/>
  <c r="L44" i="3"/>
  <c r="I41" i="2"/>
  <c r="J37" i="2"/>
  <c r="J41" i="2" s="1"/>
  <c r="M31" i="2" l="1"/>
  <c r="M33" i="2" s="1"/>
  <c r="L33" i="2"/>
</calcChain>
</file>

<file path=xl/comments1.xml><?xml version="1.0" encoding="utf-8"?>
<comments xmlns="http://schemas.openxmlformats.org/spreadsheetml/2006/main">
  <authors>
    <author>Autor</author>
  </authors>
  <commentList>
    <comment ref="H30" authorId="0" shapeId="0">
      <text>
        <r>
          <rPr>
            <b/>
            <sz val="9"/>
            <color indexed="81"/>
            <rFont val="Segoe UI"/>
            <family val="2"/>
          </rPr>
          <t>Autor:</t>
        </r>
        <r>
          <rPr>
            <sz val="9"/>
            <color indexed="81"/>
            <rFont val="Segoe UI"/>
            <family val="2"/>
          </rPr>
          <t xml:space="preserve">
Apenas nos fechamento de vãos, ou construção de parede até a viga.</t>
        </r>
      </text>
    </comment>
    <comment ref="I30" authorId="0" shapeId="0">
      <text>
        <r>
          <rPr>
            <b/>
            <sz val="9"/>
            <color indexed="81"/>
            <rFont val="Segoe UI"/>
            <family val="2"/>
          </rPr>
          <t>Autor:</t>
        </r>
        <r>
          <rPr>
            <sz val="9"/>
            <color indexed="81"/>
            <rFont val="Segoe UI"/>
            <family val="2"/>
          </rPr>
          <t xml:space="preserve">
Apenas nos fechamento de vãos, ou construção de parede até a viga.</t>
        </r>
      </text>
    </comment>
    <comment ref="K30" authorId="0" shapeId="0">
      <text>
        <r>
          <rPr>
            <b/>
            <sz val="9"/>
            <color indexed="81"/>
            <rFont val="Segoe UI"/>
            <family val="2"/>
          </rPr>
          <t>Autor:</t>
        </r>
        <r>
          <rPr>
            <sz val="9"/>
            <color indexed="81"/>
            <rFont val="Segoe UI"/>
            <family val="2"/>
          </rPr>
          <t xml:space="preserve">
Apenas nos fechamento de vãos, ou construção de parede até a viga.</t>
        </r>
      </text>
    </comment>
    <comment ref="L30" authorId="0" shapeId="0">
      <text>
        <r>
          <rPr>
            <b/>
            <sz val="9"/>
            <color indexed="81"/>
            <rFont val="Segoe UI"/>
            <family val="2"/>
          </rPr>
          <t>Autor:</t>
        </r>
        <r>
          <rPr>
            <sz val="9"/>
            <color indexed="81"/>
            <rFont val="Segoe UI"/>
            <family val="2"/>
          </rPr>
          <t xml:space="preserve">
(Área de construção de paredes novas + área de lixamento de paredes já existentes - área de ceramica</t>
        </r>
      </text>
    </comment>
    <comment ref="N30" authorId="0" shapeId="0">
      <text>
        <r>
          <rPr>
            <b/>
            <sz val="9"/>
            <color indexed="81"/>
            <rFont val="Segoe UI"/>
            <family val="2"/>
          </rPr>
          <t>Autor:</t>
        </r>
        <r>
          <rPr>
            <sz val="9"/>
            <color indexed="81"/>
            <rFont val="Segoe UI"/>
            <family val="2"/>
          </rPr>
          <t xml:space="preserve">
Apenas nos fechamento de vãos, ou construção de parede até a viga.</t>
        </r>
      </text>
    </comment>
    <comment ref="H36" authorId="0" shapeId="0">
      <text>
        <r>
          <rPr>
            <b/>
            <sz val="9"/>
            <color indexed="81"/>
            <rFont val="Segoe UI"/>
            <family val="2"/>
          </rPr>
          <t>Autor:</t>
        </r>
        <r>
          <rPr>
            <sz val="9"/>
            <color indexed="81"/>
            <rFont val="Segoe UI"/>
            <family val="2"/>
          </rPr>
          <t xml:space="preserve">
Apenas nos fechamento de vãos, ou construção de parede até a viga.</t>
        </r>
      </text>
    </comment>
    <comment ref="I36" authorId="0" shapeId="0">
      <text>
        <r>
          <rPr>
            <b/>
            <sz val="9"/>
            <color indexed="81"/>
            <rFont val="Segoe UI"/>
            <family val="2"/>
          </rPr>
          <t>Autor:</t>
        </r>
        <r>
          <rPr>
            <sz val="9"/>
            <color indexed="81"/>
            <rFont val="Segoe UI"/>
            <family val="2"/>
          </rPr>
          <t xml:space="preserve">
Apenas nos fechamento de vãos, ou construção de parede até a viga.</t>
        </r>
      </text>
    </comment>
  </commentList>
</comments>
</file>

<file path=xl/sharedStrings.xml><?xml version="1.0" encoding="utf-8"?>
<sst xmlns="http://schemas.openxmlformats.org/spreadsheetml/2006/main" count="691" uniqueCount="207">
  <si>
    <t>ANEXO 01 -  DISTÂNCIA MÉDIA DE TRANSPORTE - DMT</t>
  </si>
  <si>
    <t>OBRA: PARQUE TURÍSTICO MUNICIPAL CACHOEIRAS DO CÉUZINHO, CAMPO GRANDE - MS</t>
  </si>
  <si>
    <t>LOCAL: POLIMIX PEDREIRA - INSUMO DE BICA CORRIDA</t>
  </si>
  <si>
    <t>DISTÂNCIA EM KM:</t>
  </si>
  <si>
    <t>LOCAL: SISEP</t>
  </si>
  <si>
    <t>ANEXO 02 - QUANTITATIVO PROJETO ARQUITETÔNICO - GUARITA</t>
  </si>
  <si>
    <t>TABELA DE PORTAS E PORTÕES</t>
  </si>
  <si>
    <t>ESQUADRIA</t>
  </si>
  <si>
    <t>QUANT.</t>
  </si>
  <si>
    <t>LARG.</t>
  </si>
  <si>
    <t>ALT.</t>
  </si>
  <si>
    <t>ÁREA (m²)</t>
  </si>
  <si>
    <t>ÁREA x QUANT.</t>
  </si>
  <si>
    <t>DESCRIÇÃO</t>
  </si>
  <si>
    <t>VERGA</t>
  </si>
  <si>
    <t>P1</t>
  </si>
  <si>
    <t>METÁLICA TIPO VENEZIANA/ABRIR</t>
  </si>
  <si>
    <t>P2</t>
  </si>
  <si>
    <t>MADEIRA/ABRIR</t>
  </si>
  <si>
    <t>P3</t>
  </si>
  <si>
    <t>METAL/MADEIRA/CORRER</t>
  </si>
  <si>
    <t>P4</t>
  </si>
  <si>
    <t>J1</t>
  </si>
  <si>
    <t>VIDRO TEMPERADO 8MM</t>
  </si>
  <si>
    <t>J2</t>
  </si>
  <si>
    <t>VIDRO TEMPERADO 10MM</t>
  </si>
  <si>
    <t>CONSTRUÇÃO GUARITA</t>
  </si>
  <si>
    <t>ALVENARIA (M²)</t>
  </si>
  <si>
    <t>COMPRI. (M)</t>
  </si>
  <si>
    <t>ALTURA (M)</t>
  </si>
  <si>
    <t>ÁREA (M²)</t>
  </si>
  <si>
    <t>FRENTE</t>
  </si>
  <si>
    <t>LATERAL</t>
  </si>
  <si>
    <t>FUNDO</t>
  </si>
  <si>
    <t>BANHEIRO</t>
  </si>
  <si>
    <t>MURO</t>
  </si>
  <si>
    <t>-</t>
  </si>
  <si>
    <t>AMBIENTES INTERNOS</t>
  </si>
  <si>
    <t>MEDIDAS</t>
  </si>
  <si>
    <t>REVESTIMENTO PISO INTERNO</t>
  </si>
  <si>
    <t>REVESTIMENTO PAREDE INTERNA</t>
  </si>
  <si>
    <t>PINTURA PAREDE INTERNA</t>
  </si>
  <si>
    <t>PINTURA TETO</t>
  </si>
  <si>
    <t>PERÍMETRO (m)</t>
  </si>
  <si>
    <t xml:space="preserve"> CONTRAPISO - REGULARIZAÇÃO (m²)</t>
  </si>
  <si>
    <t>PISO DE CONCRETO DESEMPENADO (m²)</t>
  </si>
  <si>
    <t>PISO DE CERÂMICO (m²)</t>
  </si>
  <si>
    <t>CHAPISCO (m²)</t>
  </si>
  <si>
    <t>MASSA ÚNICA (m²)</t>
  </si>
  <si>
    <t>CERAMICA (m²)</t>
  </si>
  <si>
    <t>SELADOR (m²)</t>
  </si>
  <si>
    <t xml:space="preserve"> MASSA LATEX (m²)</t>
  </si>
  <si>
    <t>TINTA LATEX (m²)</t>
  </si>
  <si>
    <t>GUARITA</t>
  </si>
  <si>
    <t>SANITÁRIO</t>
  </si>
  <si>
    <t>AMBIENTES EXTERNOS</t>
  </si>
  <si>
    <t>REVESTIMENTO PISO EXTERNO</t>
  </si>
  <si>
    <t>REVESTIMENTO PAREDE EXTERNA</t>
  </si>
  <si>
    <t>REVESTIMENTO DE PEDRA NATURAL (m²)</t>
  </si>
  <si>
    <t>FACHADA GUARITA</t>
  </si>
  <si>
    <t>CALÇADA</t>
  </si>
  <si>
    <t>MUROS</t>
  </si>
  <si>
    <t>QUADRO DE CONSTRUÇÃO COBERTURA</t>
  </si>
  <si>
    <t>SERVIÇOS</t>
  </si>
  <si>
    <t>LARGURA(M)</t>
  </si>
  <si>
    <t>COBERTURA</t>
  </si>
  <si>
    <t>TROCA PARA TELHA ONDULADA FIBROCIMENTO</t>
  </si>
  <si>
    <t>RUFOS, PINGADEIRAS, CUMEEIRAS E CALHAS</t>
  </si>
  <si>
    <t>CALHAS</t>
  </si>
  <si>
    <t>RUFOS PLATIBANDA</t>
  </si>
  <si>
    <t>RUFOS TELHADO</t>
  </si>
  <si>
    <t>TOTAL EM M²</t>
  </si>
  <si>
    <t>ANEXO 03 - QUANTITATIVO PROJETO ARQUITETÔNICO - EDIFICAÇÕES 1,2 E 3</t>
  </si>
  <si>
    <t>TABELA DE PORTAS</t>
  </si>
  <si>
    <t>P1 - CASA CASEIRO</t>
  </si>
  <si>
    <t>ABRIR / MADEIRA</t>
  </si>
  <si>
    <t>P2 - CASA CASEIRO</t>
  </si>
  <si>
    <t>ABRIR / ALUMINIO VENEZIANA</t>
  </si>
  <si>
    <t xml:space="preserve"> </t>
  </si>
  <si>
    <t>P1  - LOJA 1 E LOJA 2</t>
  </si>
  <si>
    <t>ABRIR / MADEIRA E VIDRO</t>
  </si>
  <si>
    <t>P2 - LOJA 1 E LOJA 2</t>
  </si>
  <si>
    <t>TABELA DE JANELAS</t>
  </si>
  <si>
    <t>J1 - CASA CASEIRO</t>
  </si>
  <si>
    <t>MAXIM-AR / ALUMINIO / VIDRO 4MM</t>
  </si>
  <si>
    <t>J2 - CASA CASEIRO</t>
  </si>
  <si>
    <t>CORRER / ALUMINIO / VIDRO 4MM</t>
  </si>
  <si>
    <t>J3 - CASA CASEIRO</t>
  </si>
  <si>
    <t>CORRER / ALUMINIO / VENEZIANA</t>
  </si>
  <si>
    <t>J1 - LOJA 1 E LOJA 2</t>
  </si>
  <si>
    <t>ABRIR / 2 FOLHAS / MADEIRA E VIDRO</t>
  </si>
  <si>
    <t>J2 - LOJA 1 E LOJA 2</t>
  </si>
  <si>
    <t>AMBIENTES INTERNOS E EXTERNOS</t>
  </si>
  <si>
    <t>PISO DE CONCRETO (m²)</t>
  </si>
  <si>
    <t>PISO DE CERÂMICO 45X45 CM (m²)</t>
  </si>
  <si>
    <t>CASA CASEIRO</t>
  </si>
  <si>
    <t>VARANDA FRENTE</t>
  </si>
  <si>
    <t>SALA</t>
  </si>
  <si>
    <t>HALL QUARTOS</t>
  </si>
  <si>
    <t>COZINHA</t>
  </si>
  <si>
    <t>QUARTO 1</t>
  </si>
  <si>
    <t>QUARTO 2</t>
  </si>
  <si>
    <t>VARANDA FUNDO</t>
  </si>
  <si>
    <t>LOJA 01</t>
  </si>
  <si>
    <t>SALA 1</t>
  </si>
  <si>
    <t>SALA 2</t>
  </si>
  <si>
    <t>SALA 3</t>
  </si>
  <si>
    <t>SANITÁRIO 1</t>
  </si>
  <si>
    <t>LOJA 02</t>
  </si>
  <si>
    <t>SANITÁRIO 2</t>
  </si>
  <si>
    <t>PINTURA PAREDE EXTERNA</t>
  </si>
  <si>
    <t>LOJA 1</t>
  </si>
  <si>
    <t>LOJA 2</t>
  </si>
  <si>
    <t>BANCADAS GRANITO</t>
  </si>
  <si>
    <t>BANCADAS (M²)</t>
  </si>
  <si>
    <t>LARGURA (M)</t>
  </si>
  <si>
    <t>VOLUME (M³)</t>
  </si>
  <si>
    <t>CASA CASEIRO - COZINHA</t>
  </si>
  <si>
    <t>CASA CASEIRO - BANHEIRO</t>
  </si>
  <si>
    <t>CASA CASEIRO - DIVISÓRIA</t>
  </si>
  <si>
    <t>ANEXO 04 - QUANTITATIVO PROJETO ARQUITETÔNICO - BLOCO 01</t>
  </si>
  <si>
    <t>VIDRO TEMPERADO 6 MM - ABRIR 2 FOLHAS</t>
  </si>
  <si>
    <t>ALUMÍNIO/ABRIR</t>
  </si>
  <si>
    <t>VIDRO TEMPERADO 6MM</t>
  </si>
  <si>
    <t>V1 - VITRINE</t>
  </si>
  <si>
    <t>VITRINE EM VIDRO TEMPERADO DE 6 MM COM MOLDURA EM CONCRETO</t>
  </si>
  <si>
    <t>TABELA DE SOLEIRAS E PINGADEIRAS</t>
  </si>
  <si>
    <t>ITEM</t>
  </si>
  <si>
    <t xml:space="preserve">COMP. </t>
  </si>
  <si>
    <t>S1 - SOLEIRA</t>
  </si>
  <si>
    <t>GRANITO CINZA CORUMBÁ</t>
  </si>
  <si>
    <t>S2 - SOLEIRA</t>
  </si>
  <si>
    <t>PING1</t>
  </si>
  <si>
    <t>PING2</t>
  </si>
  <si>
    <t>PING3</t>
  </si>
  <si>
    <t>DEMOLIÇÃO E CONSTRUÇÃO</t>
  </si>
  <si>
    <t>DEMOLIÇÕES ALV. ATÉ O TETO</t>
  </si>
  <si>
    <t>DEMOLIÇÕES ALV. MEIA PAREDE</t>
  </si>
  <si>
    <t>DISPENSA</t>
  </si>
  <si>
    <t>WC FEMININO</t>
  </si>
  <si>
    <t>ALV. A CONSTRUIR ATÉ O TETO - 15 CM</t>
  </si>
  <si>
    <t>WC MASCULINO</t>
  </si>
  <si>
    <t>ALV. A CONSTRUIR ATÉ O TETO - 10 CM</t>
  </si>
  <si>
    <t>FRALDÁRIO</t>
  </si>
  <si>
    <t>FECHAMENTO PORTAS E JANELAS</t>
  </si>
  <si>
    <t>BALCÃO ATENDIMENTO</t>
  </si>
  <si>
    <t>BALCÃO COZINHA</t>
  </si>
  <si>
    <t>DIVISÓRIAS SANITÁRIOS</t>
  </si>
  <si>
    <t>DEMOLIÇÃO DE PISO DE CONCRETO</t>
  </si>
  <si>
    <t>DIVISÓRIAS MICTÓRIOS</t>
  </si>
  <si>
    <t>PISO GRANILITE (m²)</t>
  </si>
  <si>
    <t>LANCHONETE</t>
  </si>
  <si>
    <t>DML</t>
  </si>
  <si>
    <t>CIRCULAÇÃO</t>
  </si>
  <si>
    <t>SALÃO DE JOGOS</t>
  </si>
  <si>
    <t xml:space="preserve">LIXEIRA </t>
  </si>
  <si>
    <t>TINTA TEXTURIZADA (m²)</t>
  </si>
  <si>
    <t>fachada</t>
  </si>
  <si>
    <t>ANEXO 05 - GALPÃO - QUANTITATIVO PROJETO ARQUITETÔNICO - CONSTRUÇÃO</t>
  </si>
  <si>
    <t>OBRA: GALPÃO - CEUZINHO</t>
  </si>
  <si>
    <t>TABELA DE ESQUADRIAS (PORTAS)</t>
  </si>
  <si>
    <t>TABELA DE ESQUADRIAS (JANELAS)</t>
  </si>
  <si>
    <t>QUANT. X ÁREA</t>
  </si>
  <si>
    <t>PÉ DIREITO INTERNO</t>
  </si>
  <si>
    <t>VERGA E CONTRAVERGA</t>
  </si>
  <si>
    <t>CORRER METÁLICA</t>
  </si>
  <si>
    <t>BASCULANTE</t>
  </si>
  <si>
    <t>CORRER METAL/VIDRO</t>
  </si>
  <si>
    <t>J3</t>
  </si>
  <si>
    <t>ABRIR MADEIRA</t>
  </si>
  <si>
    <t>P5</t>
  </si>
  <si>
    <t>ABRIR ALUMINIO</t>
  </si>
  <si>
    <t>VÃO ATÉ 1,50 M</t>
  </si>
  <si>
    <t>VÃO  SUPERIOR A 1,50 M</t>
  </si>
  <si>
    <t>REVESTIMENTO PAREDE</t>
  </si>
  <si>
    <t>REVESTIMENTO TETO</t>
  </si>
  <si>
    <t>SOLEIRA (m)</t>
  </si>
  <si>
    <t>CERAMICA 45X45 cm
 (m²)</t>
  </si>
  <si>
    <t>RODAPÉ (m)</t>
  </si>
  <si>
    <t>CERAMICA 60X30 cm
 (m²)</t>
  </si>
  <si>
    <t>FORRO PVC (m²)</t>
  </si>
  <si>
    <t>DEPOSITO</t>
  </si>
  <si>
    <t>VESTIÁRIO FEMININO</t>
  </si>
  <si>
    <t>VESTIÁRIO MASCULINO</t>
  </si>
  <si>
    <t>ESTAR</t>
  </si>
  <si>
    <t xml:space="preserve">REFEIÇÃO </t>
  </si>
  <si>
    <t>SERVIÇO</t>
  </si>
  <si>
    <t>MEZANINO</t>
  </si>
  <si>
    <t>TOTAL</t>
  </si>
  <si>
    <t>FECHAMENTOS</t>
  </si>
  <si>
    <t>PINTURA EXTERNA</t>
  </si>
  <si>
    <t>ALVENARIA (m²)    COMP. (103328)</t>
  </si>
  <si>
    <t>COBOGÓ (m²)    COMP. (101161)</t>
  </si>
  <si>
    <t xml:space="preserve">DIVISÃO INTERNA ALVENARIA (m²)    COMP. (103328) </t>
  </si>
  <si>
    <t>INTERNO</t>
  </si>
  <si>
    <t>EXTERNO</t>
  </si>
  <si>
    <t>BANCADA EM GRANITO (m²)</t>
  </si>
  <si>
    <t>CUBA DE EMBUTIR LOUÇA (und)</t>
  </si>
  <si>
    <t>CUBA DE EMBUTIR AÇO INOXIDAVEL (und)</t>
  </si>
  <si>
    <t>TORNEIRA COZINHA (und)</t>
  </si>
  <si>
    <t>TORNEIRA DE MESA (und)</t>
  </si>
  <si>
    <t>TORNEIRA PARA TANQUE  (und)</t>
  </si>
  <si>
    <t>DIVISÓRIA GRANITO (m²)</t>
  </si>
  <si>
    <t>VASO SANITÁRIO CONVENCIONAL (und)</t>
  </si>
  <si>
    <t>CHUVEIRO ELÉTRICO (und)</t>
  </si>
  <si>
    <t>MICTÓRIO (und)</t>
  </si>
  <si>
    <t>LOCAL: DESCARTE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</si>
</sst>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,##0.00;[Red]#,##0.00"/>
  </numFmts>
  <fonts count="25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b/>
      <sz val="10"/>
      <color theme="1"/>
      <name val="Arial"/>
      <family val="2"/>
    </font>
    <font>
      <sz val="9"/>
      <color theme="1"/>
      <name val="Arial"/>
      <family val="2"/>
    </font>
    <font>
      <sz val="7.5"/>
      <color theme="1"/>
      <name val="Arial"/>
      <family val="2"/>
    </font>
    <font>
      <b/>
      <sz val="12"/>
      <color theme="0"/>
      <name val="Arial"/>
      <family val="2"/>
    </font>
    <font>
      <b/>
      <sz val="9"/>
      <color theme="1"/>
      <name val="Arial"/>
      <family val="2"/>
    </font>
    <font>
      <sz val="8"/>
      <color theme="1"/>
      <name val="Arial"/>
      <family val="2"/>
    </font>
    <font>
      <b/>
      <sz val="12"/>
      <color theme="1"/>
      <name val="Calibri"/>
      <family val="2"/>
      <scheme val="minor"/>
    </font>
    <font>
      <b/>
      <sz val="8"/>
      <color theme="1"/>
      <name val="Calibri"/>
      <family val="2"/>
      <scheme val="minor"/>
    </font>
    <font>
      <sz val="9"/>
      <color theme="1"/>
      <name val="Calibri"/>
      <family val="2"/>
      <scheme val="minor"/>
    </font>
    <font>
      <sz val="8"/>
      <color theme="1"/>
      <name val="Calibri"/>
      <family val="2"/>
      <scheme val="minor"/>
    </font>
    <font>
      <b/>
      <sz val="9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  <font>
      <b/>
      <sz val="8"/>
      <color theme="1"/>
      <name val="Arial"/>
      <family val="2"/>
    </font>
    <font>
      <b/>
      <sz val="9"/>
      <color indexed="81"/>
      <name val="Segoe UI"/>
      <family val="2"/>
    </font>
    <font>
      <sz val="9"/>
      <color indexed="81"/>
      <name val="Segoe UI"/>
      <family val="2"/>
    </font>
    <font>
      <sz val="9"/>
      <color rgb="FF00B050"/>
      <name val="Calibri"/>
      <family val="2"/>
      <scheme val="minor"/>
    </font>
    <font>
      <sz val="9"/>
      <color rgb="FFFF0000"/>
      <name val="Calibri"/>
      <family val="2"/>
      <scheme val="minor"/>
    </font>
    <font>
      <b/>
      <sz val="11"/>
      <color rgb="FF00B050"/>
      <name val="Calibri"/>
      <family val="2"/>
      <scheme val="minor"/>
    </font>
    <font>
      <b/>
      <sz val="11"/>
      <color rgb="FFFF0000"/>
      <name val="Calibri"/>
      <family val="2"/>
      <scheme val="minor"/>
    </font>
    <font>
      <sz val="14"/>
      <color theme="1"/>
      <name val="Calibri"/>
      <family val="2"/>
      <scheme val="minor"/>
    </font>
    <font>
      <sz val="8"/>
      <name val="Calibri"/>
      <family val="2"/>
      <scheme val="minor"/>
    </font>
    <font>
      <b/>
      <sz val="11"/>
      <name val="Calibri"/>
      <family val="2"/>
      <scheme val="minor"/>
    </font>
  </fonts>
  <fills count="11">
    <fill>
      <patternFill patternType="none"/>
    </fill>
    <fill>
      <patternFill patternType="gray125"/>
    </fill>
    <fill>
      <patternFill patternType="solid">
        <fgColor theme="8"/>
        <bgColor theme="8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4" tint="0.39997558519241921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theme="8" tint="0.39997558519241921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rgb="FFD8ECF6"/>
        <bgColor indexed="64"/>
      </patternFill>
    </fill>
    <fill>
      <patternFill patternType="solid">
        <fgColor rgb="FFFFFF00"/>
        <bgColor indexed="64"/>
      </patternFill>
    </fill>
  </fills>
  <borders count="39">
    <border>
      <left/>
      <right/>
      <top/>
      <bottom/>
      <diagonal/>
    </border>
    <border>
      <left/>
      <right/>
      <top/>
      <bottom style="medium">
        <color theme="4" tint="-0.249977111117893"/>
      </bottom>
      <diagonal/>
    </border>
    <border>
      <left/>
      <right/>
      <top style="medium">
        <color theme="4" tint="-0.249977111117893"/>
      </top>
      <bottom/>
      <diagonal/>
    </border>
    <border>
      <left style="thin">
        <color theme="0" tint="-0.14999847407452621"/>
      </left>
      <right/>
      <top style="thin">
        <color theme="0" tint="-0.14996795556505021"/>
      </top>
      <bottom/>
      <diagonal/>
    </border>
    <border>
      <left/>
      <right/>
      <top/>
      <bottom style="medium">
        <color theme="4" tint="-0.24994659260841701"/>
      </bottom>
      <diagonal/>
    </border>
    <border>
      <left style="medium">
        <color theme="4" tint="-0.24994659260841701"/>
      </left>
      <right/>
      <top style="medium">
        <color theme="4" tint="-0.24994659260841701"/>
      </top>
      <bottom style="medium">
        <color theme="4" tint="-0.24994659260841701"/>
      </bottom>
      <diagonal/>
    </border>
    <border>
      <left/>
      <right/>
      <top style="medium">
        <color theme="4" tint="-0.24994659260841701"/>
      </top>
      <bottom style="medium">
        <color theme="4" tint="-0.24994659260841701"/>
      </bottom>
      <diagonal/>
    </border>
    <border>
      <left/>
      <right style="medium">
        <color theme="4" tint="-0.24994659260841701"/>
      </right>
      <top style="medium">
        <color theme="4" tint="-0.24994659260841701"/>
      </top>
      <bottom style="medium">
        <color theme="4" tint="-0.24994659260841701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2">
    <xf numFmtId="0" fontId="0" fillId="0" borderId="0"/>
    <xf numFmtId="0" fontId="2" fillId="0" borderId="0"/>
  </cellStyleXfs>
  <cellXfs count="171">
    <xf numFmtId="0" fontId="0" fillId="0" borderId="0" xfId="0"/>
    <xf numFmtId="0" fontId="2" fillId="0" borderId="0" xfId="1" applyAlignment="1">
      <alignment vertical="center"/>
    </xf>
    <xf numFmtId="0" fontId="5" fillId="0" borderId="0" xfId="1" applyFont="1" applyAlignment="1">
      <alignment horizontal="left" vertical="center" wrapText="1"/>
    </xf>
    <xf numFmtId="0" fontId="5" fillId="0" borderId="3" xfId="1" applyFont="1" applyBorder="1" applyAlignment="1">
      <alignment vertical="center" wrapText="1"/>
    </xf>
    <xf numFmtId="0" fontId="5" fillId="0" borderId="3" xfId="1" applyFont="1" applyBorder="1" applyAlignment="1">
      <alignment horizontal="right" vertical="center"/>
    </xf>
    <xf numFmtId="0" fontId="5" fillId="0" borderId="3" xfId="1" applyFont="1" applyBorder="1" applyAlignment="1">
      <alignment horizontal="left" vertical="center" wrapText="1"/>
    </xf>
    <xf numFmtId="0" fontId="2" fillId="0" borderId="0" xfId="1"/>
    <xf numFmtId="164" fontId="2" fillId="0" borderId="0" xfId="1" applyNumberFormat="1"/>
    <xf numFmtId="0" fontId="8" fillId="0" borderId="0" xfId="1" applyFont="1" applyAlignment="1">
      <alignment vertical="center" wrapText="1"/>
    </xf>
    <xf numFmtId="0" fontId="9" fillId="3" borderId="8" xfId="0" applyFont="1" applyFill="1" applyBorder="1" applyAlignment="1">
      <alignment vertical="center"/>
    </xf>
    <xf numFmtId="0" fontId="9" fillId="3" borderId="9" xfId="0" applyFont="1" applyFill="1" applyBorder="1" applyAlignment="1">
      <alignment vertical="center"/>
    </xf>
    <xf numFmtId="0" fontId="9" fillId="3" borderId="10" xfId="0" applyFont="1" applyFill="1" applyBorder="1" applyAlignment="1">
      <alignment vertical="center"/>
    </xf>
    <xf numFmtId="0" fontId="10" fillId="4" borderId="11" xfId="0" applyFont="1" applyFill="1" applyBorder="1" applyAlignment="1">
      <alignment horizontal="center" vertical="center" wrapText="1"/>
    </xf>
    <xf numFmtId="0" fontId="10" fillId="4" borderId="12" xfId="0" applyFont="1" applyFill="1" applyBorder="1" applyAlignment="1">
      <alignment vertical="center" wrapText="1"/>
    </xf>
    <xf numFmtId="0" fontId="10" fillId="4" borderId="13" xfId="0" applyFont="1" applyFill="1" applyBorder="1" applyAlignment="1">
      <alignment vertical="center" wrapText="1"/>
    </xf>
    <xf numFmtId="0" fontId="10" fillId="3" borderId="14" xfId="0" applyFont="1" applyFill="1" applyBorder="1" applyAlignment="1">
      <alignment horizontal="center" vertical="center" wrapText="1"/>
    </xf>
    <xf numFmtId="0" fontId="11" fillId="5" borderId="14" xfId="0" applyFont="1" applyFill="1" applyBorder="1" applyAlignment="1">
      <alignment horizontal="center" vertical="center" wrapText="1"/>
    </xf>
    <xf numFmtId="2" fontId="12" fillId="0" borderId="14" xfId="0" applyNumberFormat="1" applyFont="1" applyBorder="1" applyAlignment="1">
      <alignment horizontal="center" vertical="center" wrapText="1"/>
    </xf>
    <xf numFmtId="0" fontId="12" fillId="0" borderId="15" xfId="0" applyFont="1" applyBorder="1" applyAlignment="1">
      <alignment vertical="center"/>
    </xf>
    <xf numFmtId="0" fontId="12" fillId="0" borderId="16" xfId="0" applyFont="1" applyBorder="1" applyAlignment="1">
      <alignment vertical="center" wrapText="1"/>
    </xf>
    <xf numFmtId="0" fontId="10" fillId="0" borderId="0" xfId="0" applyFont="1" applyAlignment="1">
      <alignment horizontal="center" vertical="center" wrapText="1"/>
    </xf>
    <xf numFmtId="0" fontId="11" fillId="0" borderId="0" xfId="0" applyFont="1" applyAlignment="1">
      <alignment horizontal="center" vertical="center" wrapText="1"/>
    </xf>
    <xf numFmtId="2" fontId="12" fillId="0" borderId="0" xfId="0" applyNumberFormat="1" applyFont="1" applyAlignment="1">
      <alignment horizontal="center" vertical="center" wrapText="1"/>
    </xf>
    <xf numFmtId="0" fontId="12" fillId="0" borderId="0" xfId="0" applyFont="1" applyAlignment="1">
      <alignment horizontal="left" vertical="center" wrapText="1"/>
    </xf>
    <xf numFmtId="2" fontId="10" fillId="6" borderId="14" xfId="0" applyNumberFormat="1" applyFont="1" applyFill="1" applyBorder="1" applyAlignment="1">
      <alignment horizontal="center" vertical="center" wrapText="1"/>
    </xf>
    <xf numFmtId="0" fontId="8" fillId="0" borderId="0" xfId="1" applyFont="1" applyAlignment="1">
      <alignment horizontal="left" vertical="center" wrapText="1"/>
    </xf>
    <xf numFmtId="0" fontId="13" fillId="8" borderId="14" xfId="0" applyFont="1" applyFill="1" applyBorder="1" applyAlignment="1">
      <alignment horizontal="center" vertical="center" wrapText="1"/>
    </xf>
    <xf numFmtId="0" fontId="0" fillId="6" borderId="0" xfId="0" applyFill="1"/>
    <xf numFmtId="0" fontId="11" fillId="8" borderId="14" xfId="0" applyFont="1" applyFill="1" applyBorder="1"/>
    <xf numFmtId="2" fontId="11" fillId="0" borderId="14" xfId="0" applyNumberFormat="1" applyFont="1" applyBorder="1" applyAlignment="1">
      <alignment horizontal="center" vertical="center"/>
    </xf>
    <xf numFmtId="2" fontId="11" fillId="3" borderId="14" xfId="0" applyNumberFormat="1" applyFont="1" applyFill="1" applyBorder="1" applyAlignment="1">
      <alignment horizontal="center" vertical="center"/>
    </xf>
    <xf numFmtId="0" fontId="9" fillId="7" borderId="14" xfId="0" applyFont="1" applyFill="1" applyBorder="1" applyAlignment="1">
      <alignment horizontal="center" vertical="center"/>
    </xf>
    <xf numFmtId="0" fontId="1" fillId="8" borderId="14" xfId="0" applyFont="1" applyFill="1" applyBorder="1" applyAlignment="1">
      <alignment horizontal="center" vertical="center"/>
    </xf>
    <xf numFmtId="2" fontId="1" fillId="8" borderId="14" xfId="0" applyNumberFormat="1" applyFont="1" applyFill="1" applyBorder="1" applyAlignment="1">
      <alignment horizontal="center" vertical="center"/>
    </xf>
    <xf numFmtId="0" fontId="13" fillId="8" borderId="14" xfId="0" applyFont="1" applyFill="1" applyBorder="1" applyAlignment="1">
      <alignment horizontal="center" vertical="center"/>
    </xf>
    <xf numFmtId="0" fontId="13" fillId="8" borderId="18" xfId="0" applyFont="1" applyFill="1" applyBorder="1" applyAlignment="1">
      <alignment horizontal="center" vertical="center" wrapText="1"/>
    </xf>
    <xf numFmtId="0" fontId="11" fillId="8" borderId="14" xfId="0" applyFont="1" applyFill="1" applyBorder="1" applyAlignment="1">
      <alignment vertical="center"/>
    </xf>
    <xf numFmtId="2" fontId="1" fillId="6" borderId="14" xfId="0" applyNumberFormat="1" applyFont="1" applyFill="1" applyBorder="1" applyAlignment="1">
      <alignment horizontal="center" vertical="center"/>
    </xf>
    <xf numFmtId="0" fontId="9" fillId="3" borderId="19" xfId="0" applyFont="1" applyFill="1" applyBorder="1" applyAlignment="1">
      <alignment vertical="center"/>
    </xf>
    <xf numFmtId="0" fontId="9" fillId="3" borderId="20" xfId="0" applyFont="1" applyFill="1" applyBorder="1" applyAlignment="1">
      <alignment vertical="center"/>
    </xf>
    <xf numFmtId="0" fontId="9" fillId="3" borderId="21" xfId="0" applyFont="1" applyFill="1" applyBorder="1" applyAlignment="1">
      <alignment vertical="center"/>
    </xf>
    <xf numFmtId="0" fontId="1" fillId="3" borderId="22" xfId="0" applyFont="1" applyFill="1" applyBorder="1" applyAlignment="1">
      <alignment horizontal="center" vertical="center"/>
    </xf>
    <xf numFmtId="0" fontId="1" fillId="3" borderId="23" xfId="0" applyFont="1" applyFill="1" applyBorder="1" applyAlignment="1">
      <alignment horizontal="center" vertical="center" wrapText="1"/>
    </xf>
    <xf numFmtId="0" fontId="1" fillId="3" borderId="24" xfId="0" applyFont="1" applyFill="1" applyBorder="1" applyAlignment="1">
      <alignment horizontal="center" vertical="center" wrapText="1"/>
    </xf>
    <xf numFmtId="0" fontId="15" fillId="9" borderId="9" xfId="1" applyFont="1" applyFill="1" applyBorder="1" applyAlignment="1">
      <alignment vertical="center"/>
    </xf>
    <xf numFmtId="0" fontId="15" fillId="9" borderId="10" xfId="1" applyFont="1" applyFill="1" applyBorder="1" applyAlignment="1">
      <alignment vertical="center"/>
    </xf>
    <xf numFmtId="164" fontId="0" fillId="0" borderId="28" xfId="0" applyNumberFormat="1" applyBorder="1" applyAlignment="1">
      <alignment horizontal="center" vertical="center"/>
    </xf>
    <xf numFmtId="164" fontId="0" fillId="0" borderId="29" xfId="0" applyNumberFormat="1" applyBorder="1" applyAlignment="1">
      <alignment horizontal="center" vertical="center"/>
    </xf>
    <xf numFmtId="164" fontId="0" fillId="0" borderId="11" xfId="0" applyNumberFormat="1" applyBorder="1" applyAlignment="1">
      <alignment horizontal="center" vertical="center"/>
    </xf>
    <xf numFmtId="164" fontId="0" fillId="0" borderId="30" xfId="0" applyNumberFormat="1" applyBorder="1" applyAlignment="1">
      <alignment horizontal="center" vertical="center"/>
    </xf>
    <xf numFmtId="164" fontId="0" fillId="0" borderId="14" xfId="0" applyNumberFormat="1" applyBorder="1" applyAlignment="1">
      <alignment horizontal="center" vertical="center"/>
    </xf>
    <xf numFmtId="164" fontId="0" fillId="0" borderId="33" xfId="0" applyNumberFormat="1" applyBorder="1" applyAlignment="1">
      <alignment horizontal="center" vertical="center"/>
    </xf>
    <xf numFmtId="164" fontId="1" fillId="3" borderId="36" xfId="0" applyNumberFormat="1" applyFont="1" applyFill="1" applyBorder="1" applyAlignment="1">
      <alignment horizontal="center" vertical="center" wrapText="1"/>
    </xf>
    <xf numFmtId="2" fontId="2" fillId="0" borderId="0" xfId="1" applyNumberFormat="1" applyAlignment="1">
      <alignment vertical="center"/>
    </xf>
    <xf numFmtId="0" fontId="9" fillId="7" borderId="14" xfId="0" applyFont="1" applyFill="1" applyBorder="1" applyAlignment="1">
      <alignment vertical="center" wrapText="1"/>
    </xf>
    <xf numFmtId="0" fontId="9" fillId="7" borderId="37" xfId="0" applyFont="1" applyFill="1" applyBorder="1" applyAlignment="1">
      <alignment vertical="center" wrapText="1"/>
    </xf>
    <xf numFmtId="0" fontId="9" fillId="7" borderId="13" xfId="0" applyFont="1" applyFill="1" applyBorder="1" applyAlignment="1">
      <alignment vertical="center" wrapText="1"/>
    </xf>
    <xf numFmtId="0" fontId="11" fillId="8" borderId="0" xfId="0" applyFont="1" applyFill="1" applyAlignment="1">
      <alignment vertical="center"/>
    </xf>
    <xf numFmtId="2" fontId="8" fillId="0" borderId="0" xfId="1" applyNumberFormat="1" applyFont="1" applyAlignment="1">
      <alignment horizontal="left" vertical="center" wrapText="1"/>
    </xf>
    <xf numFmtId="2" fontId="10" fillId="0" borderId="0" xfId="0" applyNumberFormat="1" applyFont="1" applyAlignment="1">
      <alignment horizontal="center" vertical="center" wrapText="1"/>
    </xf>
    <xf numFmtId="2" fontId="0" fillId="0" borderId="0" xfId="0" applyNumberFormat="1"/>
    <xf numFmtId="0" fontId="11" fillId="8" borderId="14" xfId="0" applyFont="1" applyFill="1" applyBorder="1" applyAlignment="1">
      <alignment vertical="center" wrapText="1"/>
    </xf>
    <xf numFmtId="2" fontId="18" fillId="0" borderId="14" xfId="0" applyNumberFormat="1" applyFont="1" applyBorder="1" applyAlignment="1">
      <alignment horizontal="center" vertical="center"/>
    </xf>
    <xf numFmtId="2" fontId="19" fillId="0" borderId="14" xfId="0" applyNumberFormat="1" applyFont="1" applyBorder="1" applyAlignment="1">
      <alignment horizontal="center" vertical="center"/>
    </xf>
    <xf numFmtId="2" fontId="18" fillId="3" borderId="14" xfId="0" applyNumberFormat="1" applyFont="1" applyFill="1" applyBorder="1" applyAlignment="1">
      <alignment horizontal="center" vertical="center"/>
    </xf>
    <xf numFmtId="2" fontId="19" fillId="3" borderId="14" xfId="0" applyNumberFormat="1" applyFont="1" applyFill="1" applyBorder="1" applyAlignment="1">
      <alignment horizontal="center" vertical="center"/>
    </xf>
    <xf numFmtId="164" fontId="0" fillId="0" borderId="0" xfId="0" applyNumberFormat="1"/>
    <xf numFmtId="2" fontId="20" fillId="8" borderId="14" xfId="0" applyNumberFormat="1" applyFont="1" applyFill="1" applyBorder="1" applyAlignment="1">
      <alignment horizontal="center" vertical="center"/>
    </xf>
    <xf numFmtId="2" fontId="21" fillId="8" borderId="14" xfId="0" applyNumberFormat="1" applyFont="1" applyFill="1" applyBorder="1" applyAlignment="1">
      <alignment horizontal="center" vertical="center"/>
    </xf>
    <xf numFmtId="0" fontId="11" fillId="8" borderId="11" xfId="0" applyFont="1" applyFill="1" applyBorder="1" applyAlignment="1">
      <alignment horizontal="center" vertical="center" wrapText="1"/>
    </xf>
    <xf numFmtId="0" fontId="11" fillId="8" borderId="14" xfId="0" applyFont="1" applyFill="1" applyBorder="1" applyAlignment="1">
      <alignment horizontal="left" vertical="center" wrapText="1"/>
    </xf>
    <xf numFmtId="0" fontId="11" fillId="10" borderId="11" xfId="0" applyFont="1" applyFill="1" applyBorder="1" applyAlignment="1">
      <alignment horizontal="center" vertical="center" wrapText="1"/>
    </xf>
    <xf numFmtId="2" fontId="11" fillId="10" borderId="14" xfId="0" applyNumberFormat="1" applyFont="1" applyFill="1" applyBorder="1" applyAlignment="1">
      <alignment horizontal="center" vertical="center"/>
    </xf>
    <xf numFmtId="2" fontId="19" fillId="10" borderId="14" xfId="0" applyNumberFormat="1" applyFont="1" applyFill="1" applyBorder="1" applyAlignment="1">
      <alignment horizontal="center" vertical="center"/>
    </xf>
    <xf numFmtId="2" fontId="2" fillId="0" borderId="0" xfId="1" applyNumberFormat="1"/>
    <xf numFmtId="0" fontId="14" fillId="0" borderId="0" xfId="0" applyFont="1" applyAlignment="1">
      <alignment vertical="center" wrapText="1"/>
    </xf>
    <xf numFmtId="0" fontId="14" fillId="0" borderId="0" xfId="0" applyFont="1" applyAlignment="1">
      <alignment horizontal="left" vertical="center" wrapText="1"/>
    </xf>
    <xf numFmtId="0" fontId="22" fillId="0" borderId="0" xfId="0" applyFont="1" applyAlignment="1">
      <alignment vertical="center"/>
    </xf>
    <xf numFmtId="0" fontId="14" fillId="0" borderId="0" xfId="0" applyFont="1" applyAlignment="1">
      <alignment wrapText="1"/>
    </xf>
    <xf numFmtId="0" fontId="10" fillId="4" borderId="14" xfId="0" applyFont="1" applyFill="1" applyBorder="1" applyAlignment="1">
      <alignment horizontal="center" vertical="center" wrapText="1"/>
    </xf>
    <xf numFmtId="0" fontId="10" fillId="0" borderId="0" xfId="0" applyFont="1" applyAlignment="1">
      <alignment vertical="center" wrapText="1"/>
    </xf>
    <xf numFmtId="0" fontId="14" fillId="4" borderId="14" xfId="0" applyFont="1" applyFill="1" applyBorder="1" applyAlignment="1">
      <alignment horizontal="center" vertical="center" wrapText="1"/>
    </xf>
    <xf numFmtId="2" fontId="12" fillId="6" borderId="14" xfId="0" applyNumberFormat="1" applyFont="1" applyFill="1" applyBorder="1" applyAlignment="1">
      <alignment horizontal="center" vertical="center" wrapText="1"/>
    </xf>
    <xf numFmtId="0" fontId="12" fillId="0" borderId="14" xfId="0" applyFont="1" applyBorder="1" applyAlignment="1">
      <alignment horizontal="left" vertical="center" wrapText="1"/>
    </xf>
    <xf numFmtId="2" fontId="10" fillId="0" borderId="14" xfId="0" applyNumberFormat="1" applyFont="1" applyBorder="1" applyAlignment="1">
      <alignment horizontal="center" vertical="center" wrapText="1"/>
    </xf>
    <xf numFmtId="2" fontId="12" fillId="0" borderId="14" xfId="0" applyNumberFormat="1" applyFont="1" applyBorder="1" applyAlignment="1">
      <alignment horizontal="center" vertical="center"/>
    </xf>
    <xf numFmtId="2" fontId="12" fillId="0" borderId="0" xfId="0" applyNumberFormat="1" applyFont="1" applyAlignment="1">
      <alignment horizontal="center"/>
    </xf>
    <xf numFmtId="2" fontId="12" fillId="10" borderId="14" xfId="0" applyNumberFormat="1" applyFont="1" applyFill="1" applyBorder="1" applyAlignment="1">
      <alignment horizontal="center" vertical="center" wrapText="1"/>
    </xf>
    <xf numFmtId="0" fontId="10" fillId="3" borderId="14" xfId="0" applyFont="1" applyFill="1" applyBorder="1" applyAlignment="1">
      <alignment horizontal="center"/>
    </xf>
    <xf numFmtId="0" fontId="11" fillId="5" borderId="14" xfId="0" applyFont="1" applyFill="1" applyBorder="1" applyAlignment="1">
      <alignment horizontal="center" vertical="center"/>
    </xf>
    <xf numFmtId="2" fontId="12" fillId="0" borderId="14" xfId="0" applyNumberFormat="1" applyFont="1" applyBorder="1" applyAlignment="1">
      <alignment horizontal="center"/>
    </xf>
    <xf numFmtId="0" fontId="11" fillId="0" borderId="0" xfId="0" applyFont="1" applyAlignment="1">
      <alignment horizontal="center" vertical="center"/>
    </xf>
    <xf numFmtId="2" fontId="23" fillId="6" borderId="14" xfId="0" applyNumberFormat="1" applyFont="1" applyFill="1" applyBorder="1" applyAlignment="1">
      <alignment horizontal="center" vertical="center" wrapText="1"/>
    </xf>
    <xf numFmtId="0" fontId="10" fillId="6" borderId="14" xfId="0" applyFont="1" applyFill="1" applyBorder="1" applyAlignment="1">
      <alignment horizontal="center" vertical="center" wrapText="1"/>
    </xf>
    <xf numFmtId="0" fontId="12" fillId="0" borderId="0" xfId="0" applyFont="1" applyAlignment="1">
      <alignment horizontal="center" vertical="center" wrapText="1"/>
    </xf>
    <xf numFmtId="0" fontId="14" fillId="7" borderId="14" xfId="0" applyFont="1" applyFill="1" applyBorder="1" applyAlignment="1">
      <alignment horizontal="center" vertical="center" wrapText="1"/>
    </xf>
    <xf numFmtId="0" fontId="11" fillId="3" borderId="14" xfId="0" applyFont="1" applyFill="1" applyBorder="1" applyAlignment="1">
      <alignment horizontal="center" vertical="center"/>
    </xf>
    <xf numFmtId="0" fontId="14" fillId="0" borderId="0" xfId="0" applyFont="1" applyAlignment="1">
      <alignment horizontal="center" vertical="center" wrapText="1"/>
    </xf>
    <xf numFmtId="0" fontId="0" fillId="0" borderId="0" xfId="0" applyAlignment="1">
      <alignment horizontal="center"/>
    </xf>
    <xf numFmtId="2" fontId="14" fillId="0" borderId="0" xfId="0" applyNumberFormat="1" applyFont="1" applyAlignment="1">
      <alignment horizontal="center" vertical="center" wrapText="1"/>
    </xf>
    <xf numFmtId="2" fontId="1" fillId="0" borderId="14" xfId="0" applyNumberFormat="1" applyFont="1" applyBorder="1" applyAlignment="1">
      <alignment horizontal="center" vertical="center"/>
    </xf>
    <xf numFmtId="0" fontId="13" fillId="0" borderId="0" xfId="0" applyFont="1" applyAlignment="1">
      <alignment horizontal="center" vertical="center" wrapText="1"/>
    </xf>
    <xf numFmtId="2" fontId="11" fillId="0" borderId="0" xfId="0" applyNumberFormat="1" applyFont="1" applyAlignment="1">
      <alignment horizontal="center" vertical="center"/>
    </xf>
    <xf numFmtId="0" fontId="11" fillId="0" borderId="0" xfId="0" applyFont="1"/>
    <xf numFmtId="0" fontId="9" fillId="0" borderId="0" xfId="0" applyFont="1" applyAlignment="1">
      <alignment horizontal="center" vertical="center"/>
    </xf>
    <xf numFmtId="2" fontId="1" fillId="0" borderId="0" xfId="0" applyNumberFormat="1" applyFont="1" applyAlignment="1">
      <alignment horizontal="center" vertical="center"/>
    </xf>
    <xf numFmtId="2" fontId="24" fillId="0" borderId="0" xfId="0" applyNumberFormat="1" applyFont="1" applyAlignment="1">
      <alignment horizontal="center" vertical="center"/>
    </xf>
    <xf numFmtId="0" fontId="1" fillId="0" borderId="0" xfId="0" applyFont="1" applyAlignment="1">
      <alignment wrapText="1"/>
    </xf>
    <xf numFmtId="0" fontId="0" fillId="0" borderId="0" xfId="0" applyAlignment="1">
      <alignment wrapText="1"/>
    </xf>
    <xf numFmtId="0" fontId="11" fillId="0" borderId="0" xfId="0" applyFont="1" applyAlignment="1">
      <alignment wrapText="1"/>
    </xf>
    <xf numFmtId="2" fontId="11" fillId="0" borderId="0" xfId="0" applyNumberFormat="1" applyFont="1" applyAlignment="1">
      <alignment horizontal="center" vertical="center" wrapText="1"/>
    </xf>
    <xf numFmtId="0" fontId="13" fillId="0" borderId="0" xfId="0" applyFont="1" applyAlignment="1">
      <alignment horizontal="right" wrapText="1"/>
    </xf>
    <xf numFmtId="0" fontId="3" fillId="0" borderId="1" xfId="1" applyFont="1" applyBorder="1" applyAlignment="1">
      <alignment horizontal="left" vertical="center" wrapText="1"/>
    </xf>
    <xf numFmtId="0" fontId="4" fillId="0" borderId="2" xfId="1" applyFont="1" applyBorder="1" applyAlignment="1">
      <alignment horizontal="left" vertical="center" wrapText="1"/>
    </xf>
    <xf numFmtId="0" fontId="6" fillId="2" borderId="0" xfId="1" applyFont="1" applyFill="1" applyAlignment="1">
      <alignment horizontal="left" vertical="center" wrapText="1"/>
    </xf>
    <xf numFmtId="0" fontId="14" fillId="7" borderId="15" xfId="0" applyFont="1" applyFill="1" applyBorder="1" applyAlignment="1">
      <alignment horizontal="center" vertical="center" wrapText="1"/>
    </xf>
    <xf numFmtId="0" fontId="14" fillId="7" borderId="16" xfId="0" applyFont="1" applyFill="1" applyBorder="1" applyAlignment="1">
      <alignment horizontal="center" vertical="center" wrapText="1"/>
    </xf>
    <xf numFmtId="0" fontId="7" fillId="0" borderId="4" xfId="1" applyFont="1" applyBorder="1" applyAlignment="1">
      <alignment horizontal="left" vertical="center" wrapText="1"/>
    </xf>
    <xf numFmtId="0" fontId="8" fillId="0" borderId="5" xfId="1" applyFont="1" applyBorder="1" applyAlignment="1">
      <alignment horizontal="left" vertical="center" wrapText="1"/>
    </xf>
    <xf numFmtId="0" fontId="8" fillId="0" borderId="6" xfId="1" applyFont="1" applyBorder="1" applyAlignment="1">
      <alignment horizontal="left" vertical="center" wrapText="1"/>
    </xf>
    <xf numFmtId="0" fontId="8" fillId="0" borderId="7" xfId="1" applyFont="1" applyBorder="1" applyAlignment="1">
      <alignment horizontal="left" vertical="center" wrapText="1"/>
    </xf>
    <xf numFmtId="0" fontId="8" fillId="0" borderId="0" xfId="1" applyFont="1" applyAlignment="1">
      <alignment horizontal="left" vertical="center" wrapText="1"/>
    </xf>
    <xf numFmtId="2" fontId="12" fillId="0" borderId="0" xfId="0" applyNumberFormat="1" applyFont="1" applyAlignment="1">
      <alignment horizontal="right" vertical="center" wrapText="1"/>
    </xf>
    <xf numFmtId="0" fontId="9" fillId="7" borderId="14" xfId="0" applyFont="1" applyFill="1" applyBorder="1" applyAlignment="1">
      <alignment horizontal="center" vertical="center" wrapText="1"/>
    </xf>
    <xf numFmtId="0" fontId="13" fillId="7" borderId="15" xfId="0" applyFont="1" applyFill="1" applyBorder="1" applyAlignment="1">
      <alignment horizontal="center" vertical="center"/>
    </xf>
    <xf numFmtId="0" fontId="13" fillId="7" borderId="17" xfId="0" applyFont="1" applyFill="1" applyBorder="1" applyAlignment="1">
      <alignment horizontal="center" vertical="center"/>
    </xf>
    <xf numFmtId="0" fontId="13" fillId="7" borderId="16" xfId="0" applyFont="1" applyFill="1" applyBorder="1" applyAlignment="1">
      <alignment horizontal="center" vertical="center"/>
    </xf>
    <xf numFmtId="0" fontId="13" fillId="7" borderId="14" xfId="0" applyFont="1" applyFill="1" applyBorder="1" applyAlignment="1">
      <alignment horizontal="center" vertical="center"/>
    </xf>
    <xf numFmtId="0" fontId="14" fillId="7" borderId="17" xfId="0" applyFont="1" applyFill="1" applyBorder="1" applyAlignment="1">
      <alignment horizontal="center" vertical="center" wrapText="1"/>
    </xf>
    <xf numFmtId="0" fontId="1" fillId="3" borderId="23" xfId="0" applyFont="1" applyFill="1" applyBorder="1" applyAlignment="1">
      <alignment horizontal="center" vertical="center"/>
    </xf>
    <xf numFmtId="0" fontId="1" fillId="0" borderId="25" xfId="0" applyFont="1" applyBorder="1" applyAlignment="1">
      <alignment horizontal="center" vertical="center" textRotation="90" wrapText="1"/>
    </xf>
    <xf numFmtId="0" fontId="1" fillId="0" borderId="26" xfId="0" applyFont="1" applyBorder="1" applyAlignment="1">
      <alignment horizontal="center" vertical="center" textRotation="90" wrapText="1"/>
    </xf>
    <xf numFmtId="0" fontId="1" fillId="0" borderId="34" xfId="0" applyFont="1" applyBorder="1" applyAlignment="1">
      <alignment horizontal="center" vertical="center" textRotation="90" wrapText="1"/>
    </xf>
    <xf numFmtId="0" fontId="0" fillId="0" borderId="27" xfId="0" applyBorder="1" applyAlignment="1">
      <alignment horizontal="left" vertical="center" wrapText="1"/>
    </xf>
    <xf numFmtId="0" fontId="0" fillId="0" borderId="28" xfId="0" applyBorder="1" applyAlignment="1">
      <alignment horizontal="left" vertical="center" wrapText="1"/>
    </xf>
    <xf numFmtId="0" fontId="0" fillId="0" borderId="31" xfId="0" applyBorder="1" applyAlignment="1">
      <alignment horizontal="left" vertical="center" wrapText="1"/>
    </xf>
    <xf numFmtId="0" fontId="0" fillId="0" borderId="14" xfId="0" applyBorder="1" applyAlignment="1">
      <alignment horizontal="left" vertical="center" wrapText="1"/>
    </xf>
    <xf numFmtId="0" fontId="0" fillId="0" borderId="32" xfId="0" applyBorder="1" applyAlignment="1">
      <alignment horizontal="left" vertical="center" wrapText="1"/>
    </xf>
    <xf numFmtId="0" fontId="0" fillId="0" borderId="17" xfId="0" applyBorder="1" applyAlignment="1">
      <alignment horizontal="left" vertical="center" wrapText="1"/>
    </xf>
    <xf numFmtId="0" fontId="0" fillId="0" borderId="16" xfId="0" applyBorder="1" applyAlignment="1">
      <alignment horizontal="left" vertical="center" wrapText="1"/>
    </xf>
    <xf numFmtId="0" fontId="1" fillId="3" borderId="8" xfId="0" applyFont="1" applyFill="1" applyBorder="1" applyAlignment="1">
      <alignment horizontal="right" vertical="center" wrapText="1"/>
    </xf>
    <xf numFmtId="0" fontId="1" fillId="3" borderId="9" xfId="0" applyFont="1" applyFill="1" applyBorder="1" applyAlignment="1">
      <alignment horizontal="right" vertical="center" wrapText="1"/>
    </xf>
    <xf numFmtId="0" fontId="1" fillId="3" borderId="35" xfId="0" applyFont="1" applyFill="1" applyBorder="1" applyAlignment="1">
      <alignment horizontal="right" vertical="center" wrapText="1"/>
    </xf>
    <xf numFmtId="0" fontId="12" fillId="0" borderId="15" xfId="0" applyFont="1" applyBorder="1" applyAlignment="1">
      <alignment horizontal="center" vertical="center"/>
    </xf>
    <xf numFmtId="0" fontId="12" fillId="0" borderId="16" xfId="0" applyFont="1" applyBorder="1" applyAlignment="1">
      <alignment horizontal="center" vertical="center"/>
    </xf>
    <xf numFmtId="0" fontId="12" fillId="0" borderId="15" xfId="0" applyFont="1" applyBorder="1" applyAlignment="1">
      <alignment horizontal="left" vertical="center" wrapText="1"/>
    </xf>
    <xf numFmtId="0" fontId="12" fillId="0" borderId="16" xfId="0" applyFont="1" applyBorder="1" applyAlignment="1">
      <alignment horizontal="left" vertical="center" wrapText="1"/>
    </xf>
    <xf numFmtId="0" fontId="11" fillId="8" borderId="38" xfId="0" applyFont="1" applyFill="1" applyBorder="1" applyAlignment="1">
      <alignment horizontal="center" vertical="center" wrapText="1"/>
    </xf>
    <xf numFmtId="0" fontId="11" fillId="8" borderId="11" xfId="0" applyFont="1" applyFill="1" applyBorder="1" applyAlignment="1">
      <alignment horizontal="center" vertical="center" wrapText="1"/>
    </xf>
    <xf numFmtId="2" fontId="19" fillId="3" borderId="38" xfId="0" applyNumberFormat="1" applyFont="1" applyFill="1" applyBorder="1" applyAlignment="1">
      <alignment horizontal="center" vertical="center"/>
    </xf>
    <xf numFmtId="2" fontId="19" fillId="3" borderId="11" xfId="0" applyNumberFormat="1" applyFont="1" applyFill="1" applyBorder="1" applyAlignment="1">
      <alignment horizontal="center" vertical="center"/>
    </xf>
    <xf numFmtId="0" fontId="11" fillId="8" borderId="38" xfId="0" applyFont="1" applyFill="1" applyBorder="1" applyAlignment="1">
      <alignment horizontal="left" vertical="center" wrapText="1"/>
    </xf>
    <xf numFmtId="0" fontId="11" fillId="8" borderId="11" xfId="0" applyFont="1" applyFill="1" applyBorder="1" applyAlignment="1">
      <alignment horizontal="left" vertical="center" wrapText="1"/>
    </xf>
    <xf numFmtId="2" fontId="11" fillId="3" borderId="38" xfId="0" applyNumberFormat="1" applyFont="1" applyFill="1" applyBorder="1" applyAlignment="1">
      <alignment horizontal="center" vertical="center"/>
    </xf>
    <xf numFmtId="2" fontId="11" fillId="3" borderId="11" xfId="0" applyNumberFormat="1" applyFont="1" applyFill="1" applyBorder="1" applyAlignment="1">
      <alignment horizontal="center" vertical="center"/>
    </xf>
    <xf numFmtId="2" fontId="18" fillId="3" borderId="38" xfId="0" applyNumberFormat="1" applyFont="1" applyFill="1" applyBorder="1" applyAlignment="1">
      <alignment horizontal="center" vertical="center"/>
    </xf>
    <xf numFmtId="2" fontId="18" fillId="3" borderId="11" xfId="0" applyNumberFormat="1" applyFont="1" applyFill="1" applyBorder="1" applyAlignment="1">
      <alignment horizontal="center" vertical="center"/>
    </xf>
    <xf numFmtId="0" fontId="14" fillId="0" borderId="37" xfId="0" applyFont="1" applyBorder="1" applyAlignment="1">
      <alignment horizontal="left" wrapText="1"/>
    </xf>
    <xf numFmtId="0" fontId="14" fillId="0" borderId="13" xfId="0" applyFont="1" applyBorder="1" applyAlignment="1">
      <alignment horizontal="left" wrapText="1"/>
    </xf>
    <xf numFmtId="0" fontId="10" fillId="4" borderId="15" xfId="0" applyFont="1" applyFill="1" applyBorder="1" applyAlignment="1">
      <alignment horizontal="center" vertical="center" wrapText="1"/>
    </xf>
    <xf numFmtId="0" fontId="10" fillId="4" borderId="16" xfId="0" applyFont="1" applyFill="1" applyBorder="1" applyAlignment="1">
      <alignment horizontal="center" vertical="center" wrapText="1"/>
    </xf>
    <xf numFmtId="0" fontId="14" fillId="7" borderId="14" xfId="0" applyFont="1" applyFill="1" applyBorder="1" applyAlignment="1">
      <alignment horizontal="center" vertical="center" wrapText="1"/>
    </xf>
    <xf numFmtId="0" fontId="13" fillId="8" borderId="15" xfId="0" applyFont="1" applyFill="1" applyBorder="1" applyAlignment="1">
      <alignment horizontal="center" vertical="center" wrapText="1"/>
    </xf>
    <xf numFmtId="0" fontId="13" fillId="8" borderId="16" xfId="0" applyFont="1" applyFill="1" applyBorder="1" applyAlignment="1">
      <alignment horizontal="center" vertical="center" wrapText="1"/>
    </xf>
    <xf numFmtId="2" fontId="11" fillId="0" borderId="15" xfId="0" applyNumberFormat="1" applyFont="1" applyBorder="1" applyAlignment="1">
      <alignment horizontal="center" vertical="center"/>
    </xf>
    <xf numFmtId="2" fontId="11" fillId="0" borderId="16" xfId="0" applyNumberFormat="1" applyFont="1" applyBorder="1" applyAlignment="1">
      <alignment horizontal="center" vertical="center"/>
    </xf>
    <xf numFmtId="2" fontId="11" fillId="3" borderId="15" xfId="0" applyNumberFormat="1" applyFont="1" applyFill="1" applyBorder="1" applyAlignment="1">
      <alignment horizontal="center" vertical="center"/>
    </xf>
    <xf numFmtId="2" fontId="11" fillId="3" borderId="16" xfId="0" applyNumberFormat="1" applyFont="1" applyFill="1" applyBorder="1" applyAlignment="1">
      <alignment horizontal="center" vertical="center"/>
    </xf>
    <xf numFmtId="2" fontId="1" fillId="6" borderId="15" xfId="0" applyNumberFormat="1" applyFont="1" applyFill="1" applyBorder="1" applyAlignment="1">
      <alignment horizontal="center" vertical="center"/>
    </xf>
    <xf numFmtId="2" fontId="1" fillId="6" borderId="16" xfId="0" applyNumberFormat="1" applyFont="1" applyFill="1" applyBorder="1" applyAlignment="1">
      <alignment horizontal="center" vertical="center"/>
    </xf>
    <xf numFmtId="0" fontId="13" fillId="8" borderId="14" xfId="0" applyFont="1" applyFill="1" applyBorder="1" applyAlignment="1">
      <alignment horizontal="center" vertical="center" wrapText="1"/>
    </xf>
  </cellXfs>
  <cellStyles count="2">
    <cellStyle name="Normal" xfId="0" builtinId="0"/>
    <cellStyle name="Normal 2" xfId="1"/>
  </cellStyles>
  <dxfs count="9">
    <dxf>
      <font>
        <b/>
        <i val="0"/>
      </font>
      <fill>
        <patternFill>
          <bgColor rgb="FFD8ECF6"/>
        </patternFill>
      </fill>
      <border>
        <left/>
        <right/>
        <top style="thin">
          <color theme="0" tint="-0.14996795556505021"/>
        </top>
        <bottom style="thin">
          <color theme="0" tint="-0.14996795556505021"/>
        </bottom>
      </border>
    </dxf>
    <dxf>
      <fill>
        <patternFill>
          <bgColor theme="7" tint="0.79998168889431442"/>
        </patternFill>
      </fill>
    </dxf>
    <dxf>
      <fill>
        <patternFill>
          <bgColor theme="5" tint="0.79998168889431442"/>
        </patternFill>
      </fill>
    </dxf>
    <dxf>
      <font>
        <b/>
        <i val="0"/>
      </font>
      <fill>
        <patternFill>
          <bgColor rgb="FFD8ECF6"/>
        </patternFill>
      </fill>
      <border>
        <left/>
        <right/>
        <top style="thin">
          <color theme="0" tint="-0.14996795556505021"/>
        </top>
        <bottom style="thin">
          <color theme="0" tint="-0.14996795556505021"/>
        </bottom>
      </border>
    </dxf>
    <dxf>
      <fill>
        <patternFill>
          <bgColor theme="7" tint="0.79998168889431442"/>
        </patternFill>
      </fill>
    </dxf>
    <dxf>
      <fill>
        <patternFill>
          <bgColor theme="5" tint="0.79998168889431442"/>
        </patternFill>
      </fill>
    </dxf>
    <dxf>
      <font>
        <b/>
        <i val="0"/>
      </font>
      <fill>
        <patternFill>
          <bgColor rgb="FFD8ECF6"/>
        </patternFill>
      </fill>
      <border>
        <left/>
        <right/>
        <top style="thin">
          <color theme="0" tint="-0.14996795556505021"/>
        </top>
        <bottom style="thin">
          <color theme="0" tint="-0.14996795556505021"/>
        </bottom>
      </border>
    </dxf>
    <dxf>
      <fill>
        <patternFill>
          <bgColor theme="7" tint="0.79998168889431442"/>
        </patternFill>
      </fill>
    </dxf>
    <dxf>
      <fill>
        <patternFill>
          <bgColor theme="5" tint="0.79998168889431442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externalLink" Target="externalLinks/externalLink8.xml"/><Relationship Id="rId18" Type="http://schemas.openxmlformats.org/officeDocument/2006/relationships/externalLink" Target="externalLinks/externalLink13.xml"/><Relationship Id="rId26" Type="http://schemas.openxmlformats.org/officeDocument/2006/relationships/externalLink" Target="externalLinks/externalLink21.xml"/><Relationship Id="rId39" Type="http://schemas.openxmlformats.org/officeDocument/2006/relationships/externalLink" Target="externalLinks/externalLink34.xml"/><Relationship Id="rId21" Type="http://schemas.openxmlformats.org/officeDocument/2006/relationships/externalLink" Target="externalLinks/externalLink16.xml"/><Relationship Id="rId34" Type="http://schemas.openxmlformats.org/officeDocument/2006/relationships/externalLink" Target="externalLinks/externalLink29.xml"/><Relationship Id="rId42" Type="http://schemas.openxmlformats.org/officeDocument/2006/relationships/externalLink" Target="externalLinks/externalLink37.xml"/><Relationship Id="rId47" Type="http://schemas.openxmlformats.org/officeDocument/2006/relationships/externalLink" Target="externalLinks/externalLink42.xml"/><Relationship Id="rId50" Type="http://schemas.openxmlformats.org/officeDocument/2006/relationships/theme" Target="theme/theme1.xml"/><Relationship Id="rId7" Type="http://schemas.openxmlformats.org/officeDocument/2006/relationships/externalLink" Target="externalLinks/externalLink2.xml"/><Relationship Id="rId2" Type="http://schemas.openxmlformats.org/officeDocument/2006/relationships/worksheet" Target="worksheets/sheet2.xml"/><Relationship Id="rId16" Type="http://schemas.openxmlformats.org/officeDocument/2006/relationships/externalLink" Target="externalLinks/externalLink11.xml"/><Relationship Id="rId29" Type="http://schemas.openxmlformats.org/officeDocument/2006/relationships/externalLink" Target="externalLinks/externalLink24.xml"/><Relationship Id="rId11" Type="http://schemas.openxmlformats.org/officeDocument/2006/relationships/externalLink" Target="externalLinks/externalLink6.xml"/><Relationship Id="rId24" Type="http://schemas.openxmlformats.org/officeDocument/2006/relationships/externalLink" Target="externalLinks/externalLink19.xml"/><Relationship Id="rId32" Type="http://schemas.openxmlformats.org/officeDocument/2006/relationships/externalLink" Target="externalLinks/externalLink27.xml"/><Relationship Id="rId37" Type="http://schemas.openxmlformats.org/officeDocument/2006/relationships/externalLink" Target="externalLinks/externalLink32.xml"/><Relationship Id="rId40" Type="http://schemas.openxmlformats.org/officeDocument/2006/relationships/externalLink" Target="externalLinks/externalLink35.xml"/><Relationship Id="rId45" Type="http://schemas.openxmlformats.org/officeDocument/2006/relationships/externalLink" Target="externalLinks/externalLink40.xml"/><Relationship Id="rId53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externalLink" Target="externalLinks/externalLink5.xml"/><Relationship Id="rId19" Type="http://schemas.openxmlformats.org/officeDocument/2006/relationships/externalLink" Target="externalLinks/externalLink14.xml"/><Relationship Id="rId31" Type="http://schemas.openxmlformats.org/officeDocument/2006/relationships/externalLink" Target="externalLinks/externalLink26.xml"/><Relationship Id="rId44" Type="http://schemas.openxmlformats.org/officeDocument/2006/relationships/externalLink" Target="externalLinks/externalLink39.xml"/><Relationship Id="rId52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4.xml"/><Relationship Id="rId14" Type="http://schemas.openxmlformats.org/officeDocument/2006/relationships/externalLink" Target="externalLinks/externalLink9.xml"/><Relationship Id="rId22" Type="http://schemas.openxmlformats.org/officeDocument/2006/relationships/externalLink" Target="externalLinks/externalLink17.xml"/><Relationship Id="rId27" Type="http://schemas.openxmlformats.org/officeDocument/2006/relationships/externalLink" Target="externalLinks/externalLink22.xml"/><Relationship Id="rId30" Type="http://schemas.openxmlformats.org/officeDocument/2006/relationships/externalLink" Target="externalLinks/externalLink25.xml"/><Relationship Id="rId35" Type="http://schemas.openxmlformats.org/officeDocument/2006/relationships/externalLink" Target="externalLinks/externalLink30.xml"/><Relationship Id="rId43" Type="http://schemas.openxmlformats.org/officeDocument/2006/relationships/externalLink" Target="externalLinks/externalLink38.xml"/><Relationship Id="rId48" Type="http://schemas.openxmlformats.org/officeDocument/2006/relationships/externalLink" Target="externalLinks/externalLink43.xml"/><Relationship Id="rId8" Type="http://schemas.openxmlformats.org/officeDocument/2006/relationships/externalLink" Target="externalLinks/externalLink3.xml"/><Relationship Id="rId51" Type="http://schemas.openxmlformats.org/officeDocument/2006/relationships/styles" Target="styles.xml"/><Relationship Id="rId3" Type="http://schemas.openxmlformats.org/officeDocument/2006/relationships/worksheet" Target="worksheets/sheet3.xml"/><Relationship Id="rId12" Type="http://schemas.openxmlformats.org/officeDocument/2006/relationships/externalLink" Target="externalLinks/externalLink7.xml"/><Relationship Id="rId17" Type="http://schemas.openxmlformats.org/officeDocument/2006/relationships/externalLink" Target="externalLinks/externalLink12.xml"/><Relationship Id="rId25" Type="http://schemas.openxmlformats.org/officeDocument/2006/relationships/externalLink" Target="externalLinks/externalLink20.xml"/><Relationship Id="rId33" Type="http://schemas.openxmlformats.org/officeDocument/2006/relationships/externalLink" Target="externalLinks/externalLink28.xml"/><Relationship Id="rId38" Type="http://schemas.openxmlformats.org/officeDocument/2006/relationships/externalLink" Target="externalLinks/externalLink33.xml"/><Relationship Id="rId46" Type="http://schemas.openxmlformats.org/officeDocument/2006/relationships/externalLink" Target="externalLinks/externalLink41.xml"/><Relationship Id="rId20" Type="http://schemas.openxmlformats.org/officeDocument/2006/relationships/externalLink" Target="externalLinks/externalLink15.xml"/><Relationship Id="rId41" Type="http://schemas.openxmlformats.org/officeDocument/2006/relationships/externalLink" Target="externalLinks/externalLink36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1.xml"/><Relationship Id="rId15" Type="http://schemas.openxmlformats.org/officeDocument/2006/relationships/externalLink" Target="externalLinks/externalLink10.xml"/><Relationship Id="rId23" Type="http://schemas.openxmlformats.org/officeDocument/2006/relationships/externalLink" Target="externalLinks/externalLink18.xml"/><Relationship Id="rId28" Type="http://schemas.openxmlformats.org/officeDocument/2006/relationships/externalLink" Target="externalLinks/externalLink23.xml"/><Relationship Id="rId36" Type="http://schemas.openxmlformats.org/officeDocument/2006/relationships/externalLink" Target="externalLinks/externalLink31.xml"/><Relationship Id="rId49" Type="http://schemas.openxmlformats.org/officeDocument/2006/relationships/externalLink" Target="externalLinks/externalLink44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3.jpeg"/></Relationships>
</file>

<file path=xl/drawings/_rels/vmlDrawing3.vml.rels><?xml version="1.0" encoding="UTF-8" standalone="yes"?>
<Relationships xmlns="http://schemas.openxmlformats.org/package/2006/relationships"><Relationship Id="rId1" Type="http://schemas.openxmlformats.org/officeDocument/2006/relationships/image" Target="../media/image3.jpeg"/></Relationships>
</file>

<file path=xl/drawings/_rels/vmlDrawing4.vml.rels><?xml version="1.0" encoding="UTF-8" standalone="yes"?>
<Relationships xmlns="http://schemas.openxmlformats.org/package/2006/relationships"><Relationship Id="rId1" Type="http://schemas.openxmlformats.org/officeDocument/2006/relationships/image" Target="../media/image3.jpeg"/></Relationships>
</file>

<file path=xl/drawings/_rels/vmlDrawing5.vml.rels><?xml version="1.0" encoding="UTF-8" standalone="yes"?>
<Relationships xmlns="http://schemas.openxmlformats.org/package/2006/relationships"><Relationship Id="rId1" Type="http://schemas.openxmlformats.org/officeDocument/2006/relationships/image" Target="../media/image3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56030</xdr:colOff>
      <xdr:row>4</xdr:row>
      <xdr:rowOff>56028</xdr:rowOff>
    </xdr:from>
    <xdr:to>
      <xdr:col>9</xdr:col>
      <xdr:colOff>1053353</xdr:colOff>
      <xdr:row>42</xdr:row>
      <xdr:rowOff>35353</xdr:rowOff>
    </xdr:to>
    <xdr:pic>
      <xdr:nvPicPr>
        <xdr:cNvPr id="2" name="Imagem 1">
          <a:extLst>
            <a:ext uri="{FF2B5EF4-FFF2-40B4-BE49-F238E27FC236}">
              <a16:creationId xmlns:a16="http://schemas.microsoft.com/office/drawing/2014/main" id="{00000000-0008-0000-07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56030" y="932328"/>
          <a:ext cx="10941423" cy="6132475"/>
        </a:xfrm>
        <a:prstGeom prst="rect">
          <a:avLst/>
        </a:prstGeom>
      </xdr:spPr>
    </xdr:pic>
    <xdr:clientData/>
  </xdr:twoCellAnchor>
  <xdr:twoCellAnchor editAs="oneCell">
    <xdr:from>
      <xdr:col>16</xdr:col>
      <xdr:colOff>0</xdr:colOff>
      <xdr:row>61</xdr:row>
      <xdr:rowOff>0</xdr:rowOff>
    </xdr:from>
    <xdr:to>
      <xdr:col>16</xdr:col>
      <xdr:colOff>304800</xdr:colOff>
      <xdr:row>62</xdr:row>
      <xdr:rowOff>114300</xdr:rowOff>
    </xdr:to>
    <xdr:sp macro="" textlink="">
      <xdr:nvSpPr>
        <xdr:cNvPr id="1025" name="AutoShape 1" descr="blob:https://web.whatsapp.com/169ea02b-1c1f-4a33-9c7d-0cc2c07b2f4e"/>
        <xdr:cNvSpPr>
          <a:spLocks noChangeAspect="1" noChangeArrowheads="1"/>
        </xdr:cNvSpPr>
      </xdr:nvSpPr>
      <xdr:spPr bwMode="auto">
        <a:xfrm>
          <a:off x="14706600" y="10172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0</xdr:col>
      <xdr:colOff>68036</xdr:colOff>
      <xdr:row>47</xdr:row>
      <xdr:rowOff>81641</xdr:rowOff>
    </xdr:from>
    <xdr:to>
      <xdr:col>9</xdr:col>
      <xdr:colOff>1007196</xdr:colOff>
      <xdr:row>84</xdr:row>
      <xdr:rowOff>68035</xdr:rowOff>
    </xdr:to>
    <xdr:pic>
      <xdr:nvPicPr>
        <xdr:cNvPr id="6" name="Imagem 5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8036" y="8055427"/>
          <a:ext cx="10858767" cy="605517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6.0.250\Arquivos\Applications\Microsoft%20Excel.app\LUIZ\C_LUIZ\Arq_Excel\SID_NI_5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6.0.250\Arquivos\Applications\Microsoft%20Excel.app\192.168.22.10\server\PAVITEC\PAVITEC\PAVITEC\04%20-%20Pavitec\OBRAS\LICITA&#199;&#195;O\Federal\DNIT\74_2015\Projetos_edital0074_15-19_0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6.0.250\Arquivos\Applications\Microsoft%20Excel.app\192.168.22.10\server\BACKUP\1%20DNIT%20c\PATO\BR_267\KM%20290,100%20ao%20396,40%20(BR-267)\C&#243;pia%20de%20Pato%20163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6.0.250\Arquivos\Applications\Microsoft%20Excel.app\D:\BACKUP\1%20DNIT\PATO\Pato_163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6.0.250\Arquivos\Applications\Microsoft%20Excel.app\D:\BACKUP\1%20DNIT\PATO\BR-262-PATONOV07-Pista%20Dupla-BR-060-163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6.0.250\Arquivos\Applications\Microsoft%20Excel.app\10.6.0.250\OR&#199;AMENTO%20CONTROLE%202\OR&#199;AMENTO%20PRA&#199;AS\PRA&#199;A%20JARDIM%20NOVA%20SERRANA\PLANILHA%20OR&#199;AMENTARIA%20PRA&#199;A%20MORENINHA%20III%20-%20v200.xlsx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be250w.pmcg.imti\SETORES\GEOR\T&#201;CNICOS\ENG%20ANA\2.%20REFORMA%20E%20REVITALIZA&#199;&#195;O%20DA%20PRA&#199;A%20RESIDENCIAL%20JATOB&#193;,%20BAIRRO%20RITA%20VIEIRA,%20CAMPO%20GRANDE%20-%20MS\OR&#199;AMENTO%20REFORMA%20DA%20PRA&#199;A%20RESIDENCIAL%20JATOB&#193;.xlsx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6.0.250\Arquivos\Applications\Microsoft%20Excel.app\10.6.0.250\OR&#199;AMENTO%20CONTROLE%202\OR&#199;AMENTOS%20INFRA\NASHIVILLE\NASHIVILLE%20-%20F90.xlsx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6.0.250\Arquivos\Applications\Microsoft%20Excel.app\10.6.0.250\OR&#199;AMENTO%20CONTROLE%202\OR&#199;AMENTO%20PRA&#199;AS\ACADEMIAS%20DE%20SAUDE%20AO%20AR%20LIVRE\ACADEMIA%20DE%20SAUDE%20-%20PRA&#199;A%20AERO%20RANCHO\ACADEMIA%20%20DE%20SA&#218;DE%20AERO%20RANCHO%20A20.xlsx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6.0.250\Arquivos\Applications\Microsoft%20Excel.app\10.6.0.250\OR&#199;AMENTO%20CONTROLE%202\MANUTEN&#199;AO%20DE%20VIAS%20E%20LIMPEZA\TAPA%20BURACO\TAPA%20BURACO%20-%20ANHANDUIZINHO.xlsx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be250w.pmcg.imti\SETORES\GEOR\T&#201;CNICOS\ENG%20DENISE\CEINFS\S&#195;O%20CONRADO\(DEF.2021.1001)%20CEINF%20S&#195;O%20CONRADO.xlsx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6.0.250\Arquivos\Applications\Microsoft%20Excel.app\10.6.0.250\OR&#199;AMENTO%20CONTROLE%202\READEQUA&#199;&#195;O%20DE%20PRE&#199;OS%20UNIT&#193;RIOS\READEQ%20PRE&#199;O%20UNITARIO%20COOPHAVILA%20II\READEQ%20PRE&#199;O%20UNITARIO%20COOPHAVILA%20II%20-%20F10.xlsx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6.0.250\Arquivos\Applications\Microsoft%20Excel.app\Z:\DIOR\OR&#199;AMENTO%20CONTROLE%202\OR&#199;AMENTO%20SAUDE\UPA%20VILA%20ALMEIDA\OR&#199;AMENTO%20REFORMA%2030_01_2017\OR&#199;AMENTO\REFORMA%20UPA%20VILA%20ALMEIDA%20M20.xlsx" TargetMode="External"/></Relationships>
</file>

<file path=xl/externalLinks/_rels/externalLink1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be250w.pmcg.imti\setores\BACKUP\1%20DNIT\PATO\Pato_163.xls" TargetMode="External"/></Relationships>
</file>

<file path=xl/externalLinks/_rels/externalLink1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6.0.250\Arquivos\Applications\Microsoft%20Excel.app\D:\Users\sergio.sampaio\Documents\PATOS\PATO_BR_267_JUL_2014\PATO%20BR-267%20JUL_14_Corrigido.xls" TargetMode="External"/></Relationships>
</file>

<file path=xl/externalLinks/_rels/externalLink1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6.0.250\Arquivos\Applications\Microsoft%20Excel.app\10.6.0.250\E\Marcelo\D\Obras\GASMIG\Planejamento\SIMULA&#199;&#195;O%2080%25-20%25%20-%20REVISADO\Anexo%20M-007%20-%20Vale%20do%20A&#231;o%20(2&#186;).xls" TargetMode="External"/></Relationships>
</file>

<file path=xl/externalLinks/_rels/externalLink1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39CAE077\IMPLANTA&#199;&#195;O%20ESCOLA%20PADR&#195;O%20MATA%20DO%20JACINTO.xlsx" TargetMode="External"/></Relationships>
</file>

<file path=xl/externalLinks/_rels/externalLink1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6.0.250\Arquivos\Applications\Microsoft%20Excel.app\10.6.0.250\SEINTRHA\MANUTEN&#199;&#195;O%20DE%20VIAS%20PUBLICAS\OR&#199;AMENTO%20MANUTEN&#199;AO%20EMERGENCIAL.xlsx" TargetMode="External"/></Relationships>
</file>

<file path=xl/externalLinks/_rels/externalLink1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6.0.250\Arquivos\Applications\Microsoft%20Excel.app\10.6.0.250\Or&#231;amento\_CONCORRENCIA%20&#193;REAS\Anhanduizinho%20II\Meus%20documentos%20Rutenio\SEINTRHA\JOS&#201;%20OTAVIO%20GUIZZO\OR&#199;AMENTO%20LICITA&#199;&#195;O%20GJ3%20OTAVIO%20GUIZO%20V40.xlsx" TargetMode="External"/></Relationships>
</file>

<file path=xl/externalLinks/_rels/externalLink2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6.0.250\Arquivos\Applications\Microsoft%20Excel.app\10.6.0.250\User\Desktop\PLANILHA\ZANATA\1%20EXEMPLOS\OR&#199;AMENTO%20REFORMA%20COMUNICA&#199;&#195;O%20V20-AR%20CONDICIONADO.xlsx" TargetMode="External"/></Relationships>
</file>

<file path=xl/externalLinks/_rels/externalLink2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be250w.pmcg.imti\setores\GEOR\ROTINAS\MAPA_COTACAO_v02.xlsm" TargetMode="External"/></Relationships>
</file>

<file path=xl/externalLinks/_rels/externalLink2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6.0.250\Arquivos\Applications\Microsoft%20Excel.app\U:\DOCUME~1\RAPHAE~1.POR\CONFIG~1\Temp\Rar$DI00.610\Acabamentos24.xls" TargetMode="External"/></Relationships>
</file>

<file path=xl/externalLinks/_rels/externalLink2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be250w.pmcg.imti\setores\Users\fernanda.desouza\Desktop\SISEP\TEATRO\SEM%20DESONERA&#199;&#195;O\PLANILHA%20M&#218;LTIPLA%20V3.0.5.xls" TargetMode="External"/></Relationships>
</file>

<file path=xl/externalLinks/_rels/externalLink2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6.0.250\Arquivos\Applications\Microsoft%20Excel.app\10.6.0.250\Rar$DI00.610\Acabamentos24.xls" TargetMode="External"/></Relationships>
</file>

<file path=xl/externalLinks/_rels/externalLink2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UIZ\C_LUIZ\Arq_Excel\SID_NI_5.xls" TargetMode="External"/></Relationships>
</file>

<file path=xl/externalLinks/_rels/externalLink2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be250w.pmcg.imti\setores\GEOR\T&#201;CNICOS\ENG%20N&#218;BIA\_OR&#199;AMENTOS%20FINALIZADOS\2023\2%20-%20REV.02%20-%20UBS%20VILA%20POPULAR\OR&#199;AMENTO\D_ANALISE_v2.01(beta).xlsm" TargetMode="External"/></Relationships>
</file>

<file path=xl/externalLinks/_rels/externalLink27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filipe.lima/Desktop/D_ANALISE_v2.12.xlsm" TargetMode="External"/></Relationships>
</file>

<file path=xl/externalLinks/_rels/externalLink2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be250w.pmcg.imti\setores\GEOR\ROTINAS\D_ANALISE_v2.13_teste.xlsm" TargetMode="External"/></Relationships>
</file>

<file path=xl/externalLinks/_rels/externalLink2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be250w.pmcg.imti\setores\GEOR\ROTINAS\D_ANALISE_v5.02.xlsm" TargetMode="External"/></Relationships>
</file>

<file path=xl/externalLinks/_rels/externalLink3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6.0.250\Arquivos\Applications\Microsoft%20Excel.app\10.6.0.250\luiz.vpereira\Desktop\OBRAS\COMPOSI&#199;&#195;O\LISTA%20DE%20COMP\NOVA\COMPOSI&#199;&#213;ES%20DIVERSAS%20-%20ELETRICA.xlsx" TargetMode="External"/></Relationships>
</file>

<file path=xl/externalLinks/_rels/externalLink3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6.0.250\Arquivos\Applications\Microsoft%20Excel.app\10.6.0.250\_PROJETO%20CAMPO%20GRANDE\ODENIR\CRAS\OR&#199;AMENTO%20CRAS%20CORRE&#199;&#195;O.xlsx" TargetMode="External"/></Relationships>
</file>

<file path=xl/externalLinks/_rels/externalLink3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6.0.250\Arquivos\Applications\Microsoft%20Excel.app\10.6.0.250\OR&#199;AMENTO%20CONTROLE%202\COMPOSI&#199;&#195;O\COMPOSI&#199;&#195;O%20-%20LUIZ\or&#231;amentos%20elaborados\ESCOLA%20MODELO%20MATA%20DO%20JACINTO\IMPLANTA&#199;&#195;O%20ESCOLA%20PADR&#195;O%20MATA%20DO%20JACINTO.xlsx" TargetMode="External"/></Relationships>
</file>

<file path=xl/externalLinks/_rels/externalLink3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0EBF2714\ANEXO%20IV%20-%20PLANILHAS%20DE%20PRE&#199;OS%20-%20IGREJINHA%20-%20VENDA%20-%20rev.01%20-%20COM%20DFP's.xls" TargetMode="External"/></Relationships>
</file>

<file path=xl/externalLinks/_rels/externalLink3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6.0.250\Arquivos\Applications\Microsoft%20Excel.app\D:\Users\gustavo.milhorim\Documents\Gustavo\CONTRATOS\CONSERVA&#199;&#195;O\PATOS%202012\PATO%20BR-267%202011\Nov-11\Pato%20262-MS%20JUNHO.xls" TargetMode="External"/></Relationships>
</file>

<file path=xl/externalLinks/_rels/externalLink3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6.0.250\Arquivos\Applications\Microsoft%20Excel.app\10.6.0.250\E\TRABALHO\0%200%203%20-%20O%20B%20R%20A%20S%20%20%202%200%200%206\0%200%208%20-%20P%20E%20T%20R%20O%20B%20R%20A%20S%20%20%20C%20A%20R%20A%20G%20U%20A%20T%20A%20T%20U%20B%20A\OR&#199;AMENTO%20UTGCA_CCG%20rev.F.xls" TargetMode="External"/></Relationships>
</file>

<file path=xl/externalLinks/_rels/externalLink3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9231AB3A\Anexo%20M-006%20-%20Vale%20do%20A&#231;o%20(2&#186;).xls" TargetMode="External"/></Relationships>
</file>

<file path=xl/externalLinks/_rels/externalLink3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6.0.250\Arquivos\Applications\Microsoft%20Excel.app\10.6.0.250\EST&#193;GIARIOS\ZANATA\LUIZ\PLANILHA\ZANATA\1%20EXEMPLOS\Or&#231;amento%20-%20Supervis&#227;o%20de%20Obras%20MACRO-ANEL%20V10.xlsx" TargetMode="External"/></Relationships>
</file>

<file path=xl/externalLinks/_rels/externalLink3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6.0.250\Arquivos\Applications\Microsoft%20Excel.app\D:\DNIT%20SR_MS\PATO%20262\2014\PATO%20br%20262%20correto.xls" TargetMode="External"/></Relationships>
</file>

<file path=xl/externalLinks/_rels/externalLink3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6.0.250\Arquivos\Applications\Microsoft%20Excel.app\A:\BR163PD.XLS" TargetMode="External"/></Relationships>
</file>

<file path=xl/externalLinks/_rels/externalLink4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6.0.250\Arquivos\Applications\Microsoft%20Excel.app\D:\Documents%20and%20Settings\gustavo.milhorim\Meus%20documentos\Gustavo\BR-262%20(CG-%20MUTUM)\PATO\Pato%20262-MS%20JUNHO.xls" TargetMode="External"/></Relationships>
</file>

<file path=xl/externalLinks/_rels/externalLink4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6.0.250\Arquivos\Applications\Microsoft%20Excel.app\192.168.22.10\server\BACKUP\1%20DNIT%20c\PATO\BR_267\KM%20290,100%20ao%20396,40%20(BR-267)\BR-267-PATO%2003_07correto%20km%20125%20%20248.xls" TargetMode="External"/></Relationships>
</file>

<file path=xl/externalLinks/_rels/externalLink4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Users\sergio.sampaio\Documents\PATOS\PATO_BR_267_JUL_2014\PATO%20BR-267%20JUL_14_Corrigido.xls" TargetMode="External"/></Relationships>
</file>

<file path=xl/externalLinks/_rels/externalLink4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be250w.pmcg.imti\setores\GEOR\T&#201;CNICOS\ENG%20DENISE\OR&#199;AMENTOS%20NOVOS\UPA%20UNIVERSIT&#193;RIO\OR&#199;AMENTO\R.%2003\AUX_Universit&#225;rio_v1.03.xlsm" TargetMode="External"/></Relationships>
</file>

<file path=xl/externalLinks/_rels/externalLink44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denise.freitas/OneDrive/Desktop/UPA%20Universit&#225;rio%20v.06.xlsm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ID_NI_5"/>
    </sheetNames>
    <sheetDataSet>
      <sheetData sheetId="0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LCB5"/>
      <sheetName val="DADOS GERAIS"/>
      <sheetName val="ORÇAMENTO 01"/>
    </sheetNames>
    <sheetDataSet>
      <sheetData sheetId="0" refreshError="1"/>
      <sheetData sheetId="1" refreshError="1"/>
      <sheetData sheetId="2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at. Bet."/>
    </sheetNames>
    <sheetDataSet>
      <sheetData sheetId="0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erviços"/>
      <sheetName val="Serv. Adm."/>
      <sheetName val="Serv.Aux."/>
      <sheetName val="Instalação"/>
      <sheetName val="Veíc."/>
      <sheetName val="Invent."/>
      <sheetName val="Comparativo"/>
      <sheetName val="Preço MBet."/>
      <sheetName val="Rotineira"/>
      <sheetName val="Mobiliz."/>
      <sheetName val="Cpu Trans."/>
      <sheetName val="Mat. Bet."/>
      <sheetName val="TCCB10"/>
      <sheetName val="TCCC"/>
      <sheetName val="TLCB5"/>
      <sheetName val="TLCC4"/>
      <sheetName val="TLMR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MPMOTSER"/>
      <sheetName val="MAT PLACA"/>
      <sheetName val="COMPAUTO"/>
      <sheetName val="INVENTÁRIO"/>
      <sheetName val="COMPSERVENC"/>
      <sheetName val="AQ TR MB"/>
      <sheetName val="MOBIL-CANT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DI"/>
      <sheetName val="ORÇAMENTO"/>
    </sheetNames>
    <sheetDataSet>
      <sheetData sheetId="0" refreshError="1"/>
      <sheetData sheetId="1" refreshError="1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SUMO"/>
      <sheetName val="ORÇAMENTO"/>
      <sheetName val="COMPOSIÇÕES"/>
      <sheetName val="ANEXO"/>
      <sheetName val="MAPA DE COTAÇÃO(1)"/>
      <sheetName val="MAPA DE COTAÇÃO(2)"/>
      <sheetName val="DMTs"/>
      <sheetName val="Memória de Cálculo"/>
      <sheetName val="Cronograma"/>
      <sheetName val="BDI sem desoneração"/>
      <sheetName val="BDI com desoneração"/>
      <sheetName val="BDI FORNECIMENTO DE MATERIAIS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>
        <row r="10">
          <cell r="F10">
            <v>3.4500000000000003E-2</v>
          </cell>
        </row>
        <row r="11">
          <cell r="F11">
            <v>4.7999999999999996E-3</v>
          </cell>
        </row>
        <row r="12">
          <cell r="F12">
            <v>8.5000000000000006E-3</v>
          </cell>
        </row>
        <row r="13">
          <cell r="F13">
            <v>8.5000000000000006E-3</v>
          </cell>
        </row>
        <row r="14">
          <cell r="F14">
            <v>5.11E-2</v>
          </cell>
        </row>
        <row r="15">
          <cell r="F15">
            <v>3.6499999999999998E-2</v>
          </cell>
        </row>
      </sheetData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ORÇAMENTO"/>
    </sheetNames>
    <sheetDataSet>
      <sheetData sheetId="0" refreshError="1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IXO"/>
    </sheetNames>
    <sheetDataSet>
      <sheetData sheetId="0" refreshError="1"/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ORÇAMENTO"/>
    </sheetNames>
    <sheetDataSet>
      <sheetData sheetId="0" refreshError="1"/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SUMO"/>
      <sheetName val="PLANILHA ORÇAMENTÁRIA"/>
      <sheetName val="COMPOSIÇÕES"/>
      <sheetName val="MEMÓRIA DE CÁLCULO"/>
      <sheetName val="CRONOGRAMA"/>
      <sheetName val="I"/>
      <sheetName val="II"/>
      <sheetName val="III - INSUMOS"/>
      <sheetName val="IV - OUTROS"/>
      <sheetName val="V - ANP"/>
      <sheetName val="BDI SERVIÇOS SEM"/>
      <sheetName val="BDI SERVIÇOS COM"/>
      <sheetName val="BDI MATERIAL"/>
      <sheetName val="MAPA DE COTAÇÃO(1)"/>
      <sheetName val="MAPA DE COTAÇÃO(2)"/>
      <sheetName val="DMT BRITA"/>
      <sheetName val="DMT ASFALTO"/>
    </sheetNames>
    <sheetDataSet>
      <sheetData sheetId="0"/>
      <sheetData sheetId="1">
        <row r="2">
          <cell r="C2" t="str">
            <v>CONTRATAÇÃO DE EMPRESA ESPECIALIZADA PARA EXECUÇÃO DE OBRA PROINFÂNCIA TIPO B: CONCLUSÃO DA CONSTRUÇÃO DO EMEI SÃO CONRADO, EM CAMPO GRANDE – MS</v>
          </cell>
          <cell r="E2" t="str">
            <v xml:space="preserve">SINAPI - 12/2021 - Mato Grosso do Sul
SBC - 01/2022 - Mato Grosso do Sul
ORSE - 12/2021 - Sergipe
IOPES - 11/2021 - Espírito Santo
SUDECAP - 11/2021 - Minas Gerais
CPOS - 11/2021 - São Paulo
FDE - 10/2021 - São Paulo
AGESUL - 06/2021 - Mato Grosso do Sul
AGETOP CIVIL - 01/2022 - Goiás
</v>
          </cell>
          <cell r="H2" t="str">
            <v>23,54%</v>
          </cell>
          <cell r="I2" t="str">
            <v>Não Desonerado</v>
          </cell>
        </row>
        <row r="4">
          <cell r="H4" t="str">
            <v>15,28%</v>
          </cell>
        </row>
      </sheetData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</sheetDataSet>
  </externalBook>
</externalLink>
</file>

<file path=xl/externalLinks/externalLink1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APA DE COTAÇÃO"/>
      <sheetName val="ORÇAMENTO"/>
    </sheetNames>
    <sheetDataSet>
      <sheetData sheetId="0" refreshError="1"/>
      <sheetData sheetId="1" refreshError="1"/>
    </sheetDataSet>
  </externalBook>
</externalLink>
</file>

<file path=xl/externalLinks/externalLink1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IXO"/>
    </sheetNames>
    <sheetDataSet>
      <sheetData sheetId="0" refreshError="1"/>
    </sheetDataSet>
  </externalBook>
</externalLink>
</file>

<file path=xl/externalLinks/externalLink1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vent."/>
      <sheetName val="Croqui"/>
      <sheetName val="Comparativo"/>
      <sheetName val="Mat. Bet."/>
      <sheetName val="Calc.transporte"/>
      <sheetName val="Preço MBet."/>
      <sheetName val="TLCB5"/>
      <sheetName val="TLMR"/>
      <sheetName val="TLBM"/>
      <sheetName val="TCCC"/>
      <sheetName val="TLCB10"/>
      <sheetName val="TLCC4"/>
      <sheetName val="TCCB10"/>
      <sheetName val="Quadro res. transp."/>
      <sheetName val="CURVA ABC"/>
      <sheetName val="Orçamento"/>
      <sheetName val="Serviços"/>
      <sheetName val="Cronograma 1º"/>
      <sheetName val="Cronograma 2º"/>
      <sheetName val="Instalação"/>
      <sheetName val="Mobiliz."/>
      <sheetName val="Cpu Trans."/>
      <sheetName val="CAP-CM30"/>
      <sheetName val="Rotineira"/>
      <sheetName val="Veíc."/>
      <sheetName val="Serv.Aux."/>
      <sheetName val="Const. Dren."/>
      <sheetName val="Aux.Dren"/>
      <sheetName val="Serv. Adm."/>
      <sheetName val="CPUMat.Bet."/>
      <sheetName val="M Obra"/>
      <sheetName val="Equip."/>
      <sheetName val="Materiais"/>
      <sheetName val="DIVISÓRIAS"/>
      <sheetName val="Modelo"/>
    </sheetNames>
    <sheetDataSet>
      <sheetData sheetId="0">
        <row r="20">
          <cell r="G20">
            <v>58.8</v>
          </cell>
        </row>
      </sheetData>
      <sheetData sheetId="1"/>
      <sheetData sheetId="2">
        <row r="26">
          <cell r="G26">
            <v>1052.5144578313252</v>
          </cell>
        </row>
      </sheetData>
      <sheetData sheetId="3"/>
      <sheetData sheetId="4"/>
      <sheetData sheetId="5">
        <row r="5">
          <cell r="I5">
            <v>10.58</v>
          </cell>
        </row>
      </sheetData>
      <sheetData sheetId="6">
        <row r="24">
          <cell r="I24">
            <v>122194.66320000001</v>
          </cell>
        </row>
      </sheetData>
      <sheetData sheetId="7">
        <row r="22">
          <cell r="I22">
            <v>82140.130999999994</v>
          </cell>
        </row>
      </sheetData>
      <sheetData sheetId="8"/>
      <sheetData sheetId="9">
        <row r="31">
          <cell r="I31">
            <v>5615.3190000000004</v>
          </cell>
        </row>
      </sheetData>
      <sheetData sheetId="10"/>
      <sheetData sheetId="11">
        <row r="27">
          <cell r="I27">
            <v>10250.674560000001</v>
          </cell>
        </row>
      </sheetData>
      <sheetData sheetId="12">
        <row r="27">
          <cell r="I27">
            <v>371372.78499999997</v>
          </cell>
        </row>
      </sheetData>
      <sheetData sheetId="13"/>
      <sheetData sheetId="14"/>
      <sheetData sheetId="15"/>
      <sheetData sheetId="16">
        <row r="11">
          <cell r="G11">
            <v>185700</v>
          </cell>
        </row>
      </sheetData>
      <sheetData sheetId="17"/>
      <sheetData sheetId="18"/>
      <sheetData sheetId="19">
        <row r="32">
          <cell r="O32">
            <v>174</v>
          </cell>
        </row>
      </sheetData>
      <sheetData sheetId="20">
        <row r="49">
          <cell r="I49">
            <v>2736.18</v>
          </cell>
        </row>
      </sheetData>
      <sheetData sheetId="21">
        <row r="57">
          <cell r="H57">
            <v>0.62</v>
          </cell>
        </row>
      </sheetData>
      <sheetData sheetId="22"/>
      <sheetData sheetId="23">
        <row r="137">
          <cell r="H137">
            <v>54.22</v>
          </cell>
        </row>
        <row r="2377">
          <cell r="H2377">
            <v>30.89</v>
          </cell>
        </row>
      </sheetData>
      <sheetData sheetId="24">
        <row r="57">
          <cell r="H57">
            <v>4140.3999999999996</v>
          </cell>
        </row>
      </sheetData>
      <sheetData sheetId="25">
        <row r="777">
          <cell r="H777">
            <v>7.3051125152786121</v>
          </cell>
        </row>
      </sheetData>
      <sheetData sheetId="26"/>
      <sheetData sheetId="27"/>
      <sheetData sheetId="28">
        <row r="57">
          <cell r="H57">
            <v>8.68</v>
          </cell>
        </row>
      </sheetData>
      <sheetData sheetId="29"/>
      <sheetData sheetId="30"/>
      <sheetData sheetId="31"/>
      <sheetData sheetId="32"/>
      <sheetData sheetId="33"/>
      <sheetData sheetId="34"/>
    </sheetDataSet>
  </externalBook>
</externalLink>
</file>

<file path=xl/externalLinks/externalLink1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UXILIARES"/>
      <sheetName val="CONSERVA ROTINEIRA"/>
      <sheetName val="MB VIAB."/>
      <sheetName val="SERVIÇOS AUX"/>
      <sheetName val="TRANSPORTE"/>
      <sheetName val="ADM"/>
      <sheetName val="Serviços"/>
      <sheetName val="CONS. EMERG"/>
      <sheetName val="Invent."/>
      <sheetName val="MICRO 1.5"/>
      <sheetName val="PREVENTIVA"/>
      <sheetName val="Mobiliz."/>
      <sheetName val="Unit MB"/>
      <sheetName val="SINALIZ"/>
      <sheetName val="TLCB10"/>
      <sheetName val="OBRAS MELHORAM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</sheetDataSet>
  </externalBook>
</externalLink>
</file>

<file path=xl/externalLinks/externalLink1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GERAL (INSUMOS) - SIPOM !!!"/>
    </sheetNames>
    <sheetDataSet>
      <sheetData sheetId="0" refreshError="1"/>
    </sheetDataSet>
  </externalBook>
</externalLink>
</file>

<file path=xl/externalLinks/externalLink1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ORÇAMENTO"/>
    </sheetNames>
    <sheetDataSet>
      <sheetData sheetId="0" refreshError="1"/>
    </sheetDataSet>
  </externalBook>
</externalLink>
</file>

<file path=xl/externalLinks/externalLink1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ORÇAMENTO"/>
    </sheetNames>
    <sheetDataSet>
      <sheetData sheetId="0" refreshError="1"/>
    </sheetDataSet>
  </externalBook>
</externalLink>
</file>

<file path=xl/externalLinks/externalLink1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ORÇAMENTO"/>
    </sheetNames>
    <sheetDataSet>
      <sheetData sheetId="0" refreshError="1"/>
    </sheetDataSet>
  </externalBook>
</externalLink>
</file>

<file path=xl/externalLinks/externalLink2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ORÇAMENTO"/>
    </sheetNames>
    <sheetDataSet>
      <sheetData sheetId="0" refreshError="1"/>
    </sheetDataSet>
  </externalBook>
</externalLink>
</file>

<file path=xl/externalLinks/externalLink2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RINCIPAL"/>
      <sheetName val="MAPA COTAÇÃO (1)"/>
      <sheetName val="ANEXO 01 - MAPA COTAÇÃO"/>
      <sheetName val="Cotações"/>
      <sheetName val="Insumos"/>
      <sheetName val="PESQUISA"/>
      <sheetName val="MAPA_COTACAO_v02"/>
    </sheetNames>
    <sheetDataSet>
      <sheetData sheetId="0"/>
      <sheetData sheetId="1"/>
      <sheetData sheetId="2"/>
      <sheetData sheetId="3"/>
      <sheetData sheetId="4">
        <row r="1">
          <cell r="J1" t="str">
            <v>CHP</v>
          </cell>
        </row>
        <row r="2">
          <cell r="J2" t="str">
            <v>MES</v>
          </cell>
        </row>
        <row r="3">
          <cell r="J3" t="str">
            <v>UN</v>
          </cell>
        </row>
        <row r="4">
          <cell r="J4" t="str">
            <v>M³</v>
          </cell>
        </row>
        <row r="5">
          <cell r="J5" t="str">
            <v>MxMÊS</v>
          </cell>
        </row>
        <row r="6">
          <cell r="J6" t="str">
            <v>VB</v>
          </cell>
        </row>
        <row r="7">
          <cell r="J7" t="str">
            <v>m²</v>
          </cell>
        </row>
        <row r="8">
          <cell r="J8" t="str">
            <v>MÊS</v>
          </cell>
        </row>
        <row r="9">
          <cell r="J9" t="str">
            <v>PÇ</v>
          </cell>
        </row>
        <row r="10">
          <cell r="J10" t="str">
            <v>CJ</v>
          </cell>
        </row>
        <row r="11">
          <cell r="J11" t="str">
            <v>M</v>
          </cell>
        </row>
        <row r="12">
          <cell r="J12" t="str">
            <v>UNID</v>
          </cell>
        </row>
        <row r="13">
          <cell r="J13" t="str">
            <v>L</v>
          </cell>
        </row>
        <row r="14">
          <cell r="J14" t="str">
            <v>KG</v>
          </cell>
        </row>
      </sheetData>
      <sheetData sheetId="5"/>
      <sheetData sheetId="6" refreshError="1"/>
    </sheetDataSet>
  </externalBook>
</externalLink>
</file>

<file path=xl/externalLinks/externalLink2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PONT"/>
    </sheetNames>
    <sheetDataSet>
      <sheetData sheetId="0" refreshError="1"/>
    </sheetDataSet>
  </externalBook>
</externalLink>
</file>

<file path=xl/externalLinks/externalLink2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ENU"/>
      <sheetName val="DADOS"/>
      <sheetName val="NOVO"/>
      <sheetName val="BDI"/>
      <sheetName val="ORÇAMENTO"/>
      <sheetName val="CÁLCULO"/>
      <sheetName val="EVENTOS"/>
      <sheetName val="CRONO"/>
      <sheetName val="CRONOPLE"/>
      <sheetName val="PLE"/>
      <sheetName val="QCI"/>
      <sheetName val="BM"/>
      <sheetName val="RRE"/>
      <sheetName val="OFÍCIO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2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PONT"/>
    </sheetNames>
    <sheetDataSet>
      <sheetData sheetId="0" refreshError="1"/>
    </sheetDataSet>
  </externalBook>
</externalLink>
</file>

<file path=xl/externalLinks/externalLink2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ID_NI_5"/>
      <sheetName val="Capa"/>
      <sheetName val="Plan1"/>
    </sheetNames>
    <sheetDataSet>
      <sheetData sheetId="0"/>
      <sheetData sheetId="1"/>
      <sheetData sheetId="2"/>
    </sheetDataSet>
  </externalBook>
</externalLink>
</file>

<file path=xl/externalLinks/externalLink2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IMP"/>
      <sheetName val="IMPc"/>
      <sheetName val="IMPr"/>
      <sheetName val="IMPs"/>
      <sheetName val="IMPORTACAO"/>
      <sheetName val="ATUALIZAR E EXPORTAR"/>
      <sheetName val="INSUMOS"/>
      <sheetName val="CRONOGRAMA"/>
      <sheetName val="SINAPI_COMP"/>
      <sheetName val="DESCRIÇÃO SINAPI"/>
      <sheetName val="SINTETICO"/>
      <sheetName val="MEMÓRIA"/>
      <sheetName val="COMPOSIÇÕES"/>
      <sheetName val="BDI"/>
      <sheetName val="RESUMO"/>
      <sheetName val="CRONOGRAMA (2)"/>
      <sheetName val="D_ANALISE_v2.01(beta)"/>
    </sheetNames>
    <sheetDataSet>
      <sheetData sheetId="0"/>
      <sheetData sheetId="1"/>
      <sheetData sheetId="2"/>
      <sheetData sheetId="3"/>
      <sheetData sheetId="4"/>
      <sheetData sheetId="5"/>
      <sheetData sheetId="6">
        <row r="3">
          <cell r="T3" t="str">
            <v>UN</v>
          </cell>
        </row>
      </sheetData>
      <sheetData sheetId="7"/>
      <sheetData sheetId="8"/>
      <sheetData sheetId="9"/>
      <sheetData sheetId="10"/>
      <sheetData sheetId="11"/>
      <sheetData sheetId="12"/>
      <sheetData sheetId="13">
        <row r="1">
          <cell r="I1" t="str">
            <v>CONSTRUÇÃO  DE  EDIFÍCIOS</v>
          </cell>
          <cell r="M1" t="str">
            <v>CONSTRUÇÃO  DE  RODOVIAS E FERROVIAS</v>
          </cell>
          <cell r="Q1" t="str">
            <v>OBRA DE URBANIZAÇÃO - RUAS, PRAÇAS E PARQUES</v>
          </cell>
          <cell r="U1" t="str">
            <v>MANUTENÇÃO DE VIAS NÃO PAVIMENTADAS SEM AQUISIÇÃO DE MATERIAS</v>
          </cell>
          <cell r="Y1" t="str">
            <v>CONSTRUÇÃO  DE  REDE ABASTECIMENTO DE ÁGUA, COLETA DE ESGOTO E CONSTRUÇÕES CORRELATAS</v>
          </cell>
          <cell r="AC1" t="str">
            <v>CONSTRUÇÃO  DE  MANUTENÇÃO DE ESTAÇÕES E REDE DE DISTRIBUIÇÃO DE ENERGIA ELÉTRICA</v>
          </cell>
          <cell r="AG1" t="str">
            <v>MANUTENÇÃO DE ILUMINAÇÃO PÚBLICA SEM FORNECIMENTO DE MATERIAIS</v>
          </cell>
          <cell r="AK1" t="str">
            <v>LIMPEZA PÚBLICA - OBRA DE SANEAMENTO</v>
          </cell>
          <cell r="AO1" t="str">
            <v>FORNECIMENTO DE MATERIAIS</v>
          </cell>
        </row>
        <row r="2">
          <cell r="H2" t="str">
            <v>Item componente do BDI</v>
          </cell>
          <cell r="I2" t="str">
            <v>1° Quartil</v>
          </cell>
          <cell r="J2" t="str">
            <v>Médio</v>
          </cell>
          <cell r="K2" t="str">
            <v>3° quartil</v>
          </cell>
          <cell r="L2" t="str">
            <v>BDI Adotado</v>
          </cell>
          <cell r="M2" t="str">
            <v>1° Quartil</v>
          </cell>
          <cell r="N2" t="str">
            <v>Médio</v>
          </cell>
          <cell r="O2" t="str">
            <v>3° quartil</v>
          </cell>
          <cell r="P2" t="str">
            <v>BDI Adotado</v>
          </cell>
          <cell r="Q2" t="str">
            <v>1° Quartil</v>
          </cell>
          <cell r="R2" t="str">
            <v>Médio</v>
          </cell>
          <cell r="S2" t="str">
            <v>3° quartil</v>
          </cell>
          <cell r="T2" t="str">
            <v>BDI Adotado</v>
          </cell>
          <cell r="U2" t="str">
            <v>1° Quartil</v>
          </cell>
          <cell r="V2" t="str">
            <v>Médio</v>
          </cell>
          <cell r="W2" t="str">
            <v>3° quartil</v>
          </cell>
          <cell r="X2" t="str">
            <v>BDI Adotado</v>
          </cell>
          <cell r="Y2" t="str">
            <v>1° Quartil</v>
          </cell>
          <cell r="Z2" t="str">
            <v>Médio</v>
          </cell>
          <cell r="AA2" t="str">
            <v>3° quartil</v>
          </cell>
          <cell r="AB2" t="str">
            <v>BDI Adotado</v>
          </cell>
          <cell r="AC2" t="str">
            <v>1° Quartil</v>
          </cell>
          <cell r="AD2" t="str">
            <v>Médio</v>
          </cell>
          <cell r="AE2" t="str">
            <v>3° quartil</v>
          </cell>
          <cell r="AF2" t="str">
            <v>BDI Adotado</v>
          </cell>
          <cell r="AG2" t="str">
            <v>1° Quartil</v>
          </cell>
          <cell r="AH2" t="str">
            <v>Médio</v>
          </cell>
          <cell r="AI2" t="str">
            <v>3° quartil</v>
          </cell>
          <cell r="AJ2" t="str">
            <v>BDI Adotado</v>
          </cell>
          <cell r="AK2" t="str">
            <v>1° Quartil</v>
          </cell>
          <cell r="AL2" t="str">
            <v>Médio</v>
          </cell>
          <cell r="AM2" t="str">
            <v>3° quartil</v>
          </cell>
          <cell r="AN2" t="str">
            <v>BDI Adotado</v>
          </cell>
          <cell r="AO2" t="str">
            <v>1° Quartil</v>
          </cell>
          <cell r="AP2" t="str">
            <v>Médio</v>
          </cell>
          <cell r="AQ2" t="str">
            <v>3° Quartil</v>
          </cell>
          <cell r="AR2" t="str">
            <v>BDI Adotado</v>
          </cell>
        </row>
        <row r="3">
          <cell r="H3" t="str">
            <v>AC - Administração Central</v>
          </cell>
          <cell r="I3">
            <v>0.03</v>
          </cell>
          <cell r="J3">
            <v>0.04</v>
          </cell>
          <cell r="K3">
            <v>5.5E-2</v>
          </cell>
          <cell r="L3">
            <v>0.04</v>
          </cell>
          <cell r="M3">
            <v>3.7999999999999999E-2</v>
          </cell>
          <cell r="N3">
            <v>4.0099999999999997E-2</v>
          </cell>
          <cell r="O3">
            <v>4.6699999999999998E-2</v>
          </cell>
          <cell r="P3">
            <v>4.0099999999999997E-2</v>
          </cell>
          <cell r="Q3">
            <v>3.7999999999999999E-2</v>
          </cell>
          <cell r="R3">
            <v>4.0099999999999997E-2</v>
          </cell>
          <cell r="S3">
            <v>4.6699999999999998E-2</v>
          </cell>
          <cell r="T3">
            <v>4.0099999999999997E-2</v>
          </cell>
          <cell r="U3">
            <v>3.7999999999999999E-2</v>
          </cell>
          <cell r="V3">
            <v>4.0099999999999997E-2</v>
          </cell>
          <cell r="W3">
            <v>4.6699999999999998E-2</v>
          </cell>
          <cell r="X3">
            <v>3.7999999999999999E-2</v>
          </cell>
          <cell r="Y3">
            <v>3.4299999999999997E-2</v>
          </cell>
          <cell r="Z3">
            <v>4.9299999999999997E-2</v>
          </cell>
          <cell r="AA3">
            <v>6.7100000000000007E-2</v>
          </cell>
          <cell r="AB3">
            <v>4.9299999999999997E-2</v>
          </cell>
          <cell r="AC3">
            <v>5.2900000000000003E-2</v>
          </cell>
          <cell r="AD3">
            <v>5.9200000000000003E-2</v>
          </cell>
          <cell r="AE3">
            <v>7.9299999999999995E-2</v>
          </cell>
          <cell r="AF3">
            <v>5.9200000000000003E-2</v>
          </cell>
          <cell r="AG3">
            <v>5.2900000000000003E-2</v>
          </cell>
          <cell r="AH3">
            <v>5.9200000000000003E-2</v>
          </cell>
          <cell r="AI3">
            <v>7.9299999999999995E-2</v>
          </cell>
          <cell r="AJ3">
            <v>5.2900000000000003E-2</v>
          </cell>
          <cell r="AK3">
            <v>3.4299999999999997E-2</v>
          </cell>
          <cell r="AL3">
            <v>4.9299999999999997E-2</v>
          </cell>
          <cell r="AM3">
            <v>6.7100000000000007E-2</v>
          </cell>
          <cell r="AN3">
            <v>4.9299999999999997E-2</v>
          </cell>
          <cell r="AO3">
            <v>1.4999999999999999E-2</v>
          </cell>
          <cell r="AP3">
            <v>3.4500000000000003E-2</v>
          </cell>
          <cell r="AQ3">
            <v>4.4900000000000002E-2</v>
          </cell>
          <cell r="AR3">
            <v>3.4500000000000003E-2</v>
          </cell>
        </row>
        <row r="4">
          <cell r="H4" t="str">
            <v>S + G - Seguro e Garantia</v>
          </cell>
          <cell r="I4">
            <v>8.0000000000000002E-3</v>
          </cell>
          <cell r="J4">
            <v>8.0000000000000002E-3</v>
          </cell>
          <cell r="K4">
            <v>0.01</v>
          </cell>
          <cell r="L4">
            <v>8.0000000000000002E-3</v>
          </cell>
          <cell r="M4">
            <v>3.2000000000000002E-3</v>
          </cell>
          <cell r="N4">
            <v>4.0000000000000001E-3</v>
          </cell>
          <cell r="O4">
            <v>7.4000000000000003E-3</v>
          </cell>
          <cell r="P4">
            <v>4.0000000000000001E-3</v>
          </cell>
          <cell r="Q4">
            <v>3.2000000000000002E-3</v>
          </cell>
          <cell r="R4">
            <v>4.0000000000000001E-3</v>
          </cell>
          <cell r="S4">
            <v>7.4000000000000003E-3</v>
          </cell>
          <cell r="T4">
            <v>4.0000000000000001E-3</v>
          </cell>
          <cell r="U4">
            <v>3.2000000000000002E-3</v>
          </cell>
          <cell r="V4">
            <v>4.0000000000000001E-3</v>
          </cell>
          <cell r="W4">
            <v>7.4000000000000003E-3</v>
          </cell>
          <cell r="X4">
            <v>3.2000000000000002E-3</v>
          </cell>
          <cell r="Y4">
            <v>2.8E-3</v>
          </cell>
          <cell r="Z4">
            <v>4.8999999999999998E-3</v>
          </cell>
          <cell r="AA4">
            <v>7.4999999999999997E-3</v>
          </cell>
          <cell r="AB4">
            <v>4.8999999999999998E-3</v>
          </cell>
          <cell r="AC4">
            <v>2.5000000000000001E-3</v>
          </cell>
          <cell r="AD4">
            <v>5.1000000000000004E-3</v>
          </cell>
          <cell r="AE4">
            <v>5.5999999999999999E-3</v>
          </cell>
          <cell r="AF4">
            <v>5.1000000000000004E-3</v>
          </cell>
          <cell r="AG4">
            <v>2.5000000000000001E-3</v>
          </cell>
          <cell r="AH4">
            <v>5.1000000000000004E-3</v>
          </cell>
          <cell r="AI4">
            <v>5.5999999999999999E-3</v>
          </cell>
          <cell r="AJ4">
            <v>2.5000000000000001E-3</v>
          </cell>
          <cell r="AK4">
            <v>2.8E-3</v>
          </cell>
          <cell r="AL4">
            <v>4.8999999999999998E-3</v>
          </cell>
          <cell r="AM4">
            <v>7.4999999999999997E-3</v>
          </cell>
          <cell r="AN4">
            <v>4.8999999999999998E-3</v>
          </cell>
          <cell r="AO4">
            <v>3.0000000000000001E-3</v>
          </cell>
          <cell r="AP4">
            <v>4.7999999999999996E-3</v>
          </cell>
          <cell r="AQ4">
            <v>8.2000000000000007E-3</v>
          </cell>
          <cell r="AR4">
            <v>4.7999999999999996E-3</v>
          </cell>
        </row>
        <row r="5">
          <cell r="H5" t="str">
            <v>R - Risco</v>
          </cell>
          <cell r="I5">
            <v>9.7000000000000003E-3</v>
          </cell>
          <cell r="J5">
            <v>1.2699999999999999E-2</v>
          </cell>
          <cell r="K5">
            <v>1.2699999999999999E-2</v>
          </cell>
          <cell r="L5">
            <v>1.2699999999999999E-2</v>
          </cell>
          <cell r="M5">
            <v>5.0000000000000001E-3</v>
          </cell>
          <cell r="N5">
            <v>5.5999999999999999E-3</v>
          </cell>
          <cell r="O5">
            <v>9.7000000000000003E-3</v>
          </cell>
          <cell r="P5">
            <v>5.5999999999999999E-3</v>
          </cell>
          <cell r="Q5">
            <v>5.0000000000000001E-3</v>
          </cell>
          <cell r="R5">
            <v>5.5999999999999999E-3</v>
          </cell>
          <cell r="S5">
            <v>9.7000000000000003E-3</v>
          </cell>
          <cell r="T5">
            <v>5.5999999999999999E-3</v>
          </cell>
          <cell r="U5">
            <v>5.0000000000000001E-3</v>
          </cell>
          <cell r="V5">
            <v>5.5999999999999999E-3</v>
          </cell>
          <cell r="W5">
            <v>9.7000000000000003E-3</v>
          </cell>
          <cell r="X5">
            <v>5.0000000000000001E-3</v>
          </cell>
          <cell r="Y5">
            <v>0.01</v>
          </cell>
          <cell r="Z5">
            <v>1.3899999999999999E-2</v>
          </cell>
          <cell r="AA5">
            <v>1.7399999999999999E-2</v>
          </cell>
          <cell r="AB5">
            <v>1.3899999999999999E-2</v>
          </cell>
          <cell r="AC5">
            <v>0.01</v>
          </cell>
          <cell r="AD5">
            <v>1.4800000000000001E-2</v>
          </cell>
          <cell r="AE5">
            <v>1.9699999999999999E-2</v>
          </cell>
          <cell r="AF5">
            <v>1.4800000000000001E-2</v>
          </cell>
          <cell r="AG5">
            <v>0.01</v>
          </cell>
          <cell r="AH5">
            <v>1.4800000000000001E-2</v>
          </cell>
          <cell r="AI5">
            <v>1.9699999999999999E-2</v>
          </cell>
          <cell r="AJ5">
            <v>0.01</v>
          </cell>
          <cell r="AK5">
            <v>0.01</v>
          </cell>
          <cell r="AL5">
            <v>1.3899999999999999E-2</v>
          </cell>
          <cell r="AM5">
            <v>1.7399999999999999E-2</v>
          </cell>
          <cell r="AN5">
            <v>1.3899999999999999E-2</v>
          </cell>
          <cell r="AO5">
            <v>5.5999999999999999E-3</v>
          </cell>
          <cell r="AP5">
            <v>8.5000000000000006E-3</v>
          </cell>
          <cell r="AQ5">
            <v>8.8999999999999999E-3</v>
          </cell>
          <cell r="AR5">
            <v>8.5000000000000006E-3</v>
          </cell>
        </row>
        <row r="6">
          <cell r="H6" t="str">
            <v>DF - Despesas Financeiras</v>
          </cell>
          <cell r="I6">
            <v>5.8999999999999999E-3</v>
          </cell>
          <cell r="J6">
            <v>1.23E-2</v>
          </cell>
          <cell r="K6">
            <v>1.3899999999999999E-2</v>
          </cell>
          <cell r="L6">
            <v>1.23E-2</v>
          </cell>
          <cell r="M6">
            <v>1.0200000000000001E-2</v>
          </cell>
          <cell r="N6">
            <v>1.11E-2</v>
          </cell>
          <cell r="O6">
            <v>1.21E-2</v>
          </cell>
          <cell r="P6">
            <v>1.11E-2</v>
          </cell>
          <cell r="Q6">
            <v>1.0200000000000001E-2</v>
          </cell>
          <cell r="R6">
            <v>1.11E-2</v>
          </cell>
          <cell r="S6">
            <v>1.21E-2</v>
          </cell>
          <cell r="T6">
            <v>1.11E-2</v>
          </cell>
          <cell r="U6">
            <v>1.0200000000000001E-2</v>
          </cell>
          <cell r="V6">
            <v>1.11E-2</v>
          </cell>
          <cell r="W6">
            <v>1.21E-2</v>
          </cell>
          <cell r="X6">
            <v>1.0200000000000001E-2</v>
          </cell>
          <cell r="Y6">
            <v>9.4000000000000004E-3</v>
          </cell>
          <cell r="Z6">
            <v>9.9000000000000008E-3</v>
          </cell>
          <cell r="AA6">
            <v>1.17E-2</v>
          </cell>
          <cell r="AB6">
            <v>9.9000000000000008E-3</v>
          </cell>
          <cell r="AC6">
            <v>1.01E-2</v>
          </cell>
          <cell r="AD6">
            <v>1.0699999999999999E-2</v>
          </cell>
          <cell r="AE6">
            <v>1.11E-2</v>
          </cell>
          <cell r="AF6">
            <v>1.0699999999999999E-2</v>
          </cell>
          <cell r="AG6">
            <v>1.01E-2</v>
          </cell>
          <cell r="AH6">
            <v>1.0699999999999999E-2</v>
          </cell>
          <cell r="AI6">
            <v>1.11E-2</v>
          </cell>
          <cell r="AJ6">
            <v>1.01E-2</v>
          </cell>
          <cell r="AK6">
            <v>9.4000000000000004E-3</v>
          </cell>
          <cell r="AL6">
            <v>9.9000000000000008E-3</v>
          </cell>
          <cell r="AM6">
            <v>1.17E-2</v>
          </cell>
          <cell r="AN6">
            <v>9.9000000000000008E-3</v>
          </cell>
          <cell r="AO6">
            <v>8.5000000000000006E-3</v>
          </cell>
          <cell r="AP6">
            <v>8.5000000000000006E-3</v>
          </cell>
          <cell r="AQ6">
            <v>1.11E-2</v>
          </cell>
          <cell r="AR6">
            <v>8.5000000000000006E-3</v>
          </cell>
        </row>
        <row r="7">
          <cell r="H7" t="str">
            <v>L - Lucro</v>
          </cell>
          <cell r="I7">
            <v>6.1600000000000002E-2</v>
          </cell>
          <cell r="J7">
            <v>7.3999999999999996E-2</v>
          </cell>
          <cell r="K7">
            <v>8.9599999999999999E-2</v>
          </cell>
          <cell r="L7">
            <v>7.3999999999999996E-2</v>
          </cell>
          <cell r="M7">
            <v>6.6400000000000001E-2</v>
          </cell>
          <cell r="N7">
            <v>7.2999999999999995E-2</v>
          </cell>
          <cell r="O7">
            <v>8.6900000000000005E-2</v>
          </cell>
          <cell r="P7">
            <v>7.2999999999999995E-2</v>
          </cell>
          <cell r="Q7">
            <v>6.6400000000000001E-2</v>
          </cell>
          <cell r="R7">
            <v>7.2999999999999995E-2</v>
          </cell>
          <cell r="S7">
            <v>8.6900000000000005E-2</v>
          </cell>
          <cell r="T7">
            <v>7.2999999999999995E-2</v>
          </cell>
          <cell r="U7">
            <v>6.6400000000000001E-2</v>
          </cell>
          <cell r="V7">
            <v>7.2999999999999995E-2</v>
          </cell>
          <cell r="W7">
            <v>8.6900000000000005E-2</v>
          </cell>
          <cell r="X7">
            <v>6.6400000000000001E-2</v>
          </cell>
          <cell r="Y7">
            <v>6.7400000000000002E-2</v>
          </cell>
          <cell r="Z7">
            <v>8.0399999999999999E-2</v>
          </cell>
          <cell r="AA7">
            <v>9.4E-2</v>
          </cell>
          <cell r="AB7">
            <v>8.0399999999999999E-2</v>
          </cell>
          <cell r="AC7">
            <v>0.08</v>
          </cell>
          <cell r="AD7">
            <v>8.3099999999999993E-2</v>
          </cell>
          <cell r="AE7">
            <v>9.5100000000000004E-2</v>
          </cell>
          <cell r="AF7">
            <v>8.3099999999999993E-2</v>
          </cell>
          <cell r="AG7">
            <v>0.08</v>
          </cell>
          <cell r="AH7">
            <v>8.3099999999999993E-2</v>
          </cell>
          <cell r="AI7">
            <v>9.5100000000000004E-2</v>
          </cell>
          <cell r="AJ7">
            <v>7.2950000000000001E-2</v>
          </cell>
          <cell r="AK7">
            <v>6.7400000000000002E-2</v>
          </cell>
          <cell r="AL7">
            <v>8.0399999999999999E-2</v>
          </cell>
          <cell r="AM7">
            <v>9.4E-2</v>
          </cell>
          <cell r="AN7">
            <v>8.0399999999999999E-2</v>
          </cell>
          <cell r="AO7">
            <v>3.5000000000000003E-2</v>
          </cell>
          <cell r="AP7">
            <v>5.11E-2</v>
          </cell>
          <cell r="AQ7">
            <v>6.2199999999999998E-2</v>
          </cell>
          <cell r="AR7">
            <v>5.11E-2</v>
          </cell>
        </row>
      </sheetData>
      <sheetData sheetId="14"/>
      <sheetData sheetId="15"/>
      <sheetData sheetId="16" refreshError="1"/>
    </sheetDataSet>
  </externalBook>
</externalLink>
</file>

<file path=xl/externalLinks/externalLink2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IMP"/>
      <sheetName val="IMPc"/>
      <sheetName val="IMPr"/>
      <sheetName val="IMPs"/>
      <sheetName val="IMPORTACAO"/>
      <sheetName val="INSUMOS"/>
      <sheetName val="TODOS OS INSUMOS"/>
      <sheetName val="ATUALIZAR E EXPORTAR"/>
      <sheetName val="SINAPI_COMP"/>
      <sheetName val="DESCRIÇÃO SINAPI"/>
      <sheetName val="SINTETICO"/>
      <sheetName val="MEMÓRIA"/>
      <sheetName val="COMPOSIÇÕES"/>
      <sheetName val="BDI"/>
      <sheetName val="RESUMO"/>
      <sheetName val="CRONOGRAMA"/>
      <sheetName val="D_ANALISE_v2.12"/>
    </sheetNames>
    <sheetDataSet>
      <sheetData sheetId="0" refreshError="1"/>
      <sheetData sheetId="1" refreshError="1"/>
      <sheetData sheetId="2" refreshError="1"/>
      <sheetData sheetId="3" refreshError="1"/>
      <sheetData sheetId="4"/>
      <sheetData sheetId="5">
        <row r="2">
          <cell r="V2" t="str">
            <v>UN</v>
          </cell>
        </row>
      </sheetData>
      <sheetData sheetId="6" refreshError="1"/>
      <sheetData sheetId="7">
        <row r="5">
          <cell r="C5">
            <v>0.15279999999999999</v>
          </cell>
        </row>
      </sheetData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/>
      <sheetData sheetId="15" refreshError="1"/>
      <sheetData sheetId="16" refreshError="1"/>
    </sheetDataSet>
  </externalBook>
</externalLink>
</file>

<file path=xl/externalLinks/externalLink2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IMP"/>
      <sheetName val="IMPc"/>
      <sheetName val="IMPr"/>
      <sheetName val="IMPs"/>
      <sheetName val="IMPORTACAO"/>
      <sheetName val="INSUMOS"/>
      <sheetName val="TODOS OS INSUMOS"/>
      <sheetName val="ATUALIZAR E EXPORTAR"/>
      <sheetName val="SINAPI_COMP"/>
      <sheetName val="DESCRIÇÃO SINAPI"/>
      <sheetName val="SINTETICO"/>
      <sheetName val="MEMÓRIA"/>
      <sheetName val="COMPOSIÇÕES"/>
      <sheetName val="BDI"/>
      <sheetName val="RESUMO"/>
      <sheetName val="CRONOGRAMA"/>
      <sheetName val="D_ANALISE_v2.13_teste"/>
    </sheetNames>
    <sheetDataSet>
      <sheetData sheetId="0"/>
      <sheetData sheetId="1"/>
      <sheetData sheetId="2"/>
      <sheetData sheetId="3"/>
      <sheetData sheetId="4"/>
      <sheetData sheetId="5">
        <row r="2">
          <cell r="V2" t="str">
            <v>UN</v>
          </cell>
        </row>
      </sheetData>
      <sheetData sheetId="6"/>
      <sheetData sheetId="7">
        <row r="5">
          <cell r="C5">
            <v>9.6699999999999994E-2</v>
          </cell>
        </row>
      </sheetData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 refreshError="1"/>
    </sheetDataSet>
  </externalBook>
</externalLink>
</file>

<file path=xl/externalLinks/externalLink2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MPc"/>
      <sheetName val="IMPs"/>
      <sheetName val="IMPORTACAO"/>
      <sheetName val="INSUMOS"/>
      <sheetName val="TODOS OS INSUMOS"/>
      <sheetName val="Planilha1"/>
      <sheetName val="ATUALIZAR E EXPORTAR"/>
      <sheetName val="SINAPI_COMP"/>
      <sheetName val="SINTETICO"/>
      <sheetName val="MEMÓRIA"/>
      <sheetName val="COMPOSIÇÕES"/>
      <sheetName val="BDI"/>
      <sheetName val="RESUMO"/>
      <sheetName val="CRONOGRAMA"/>
      <sheetName val="D_ANALISE_v5.02"/>
    </sheetNames>
    <sheetDataSet>
      <sheetData sheetId="0" refreshError="1"/>
      <sheetData sheetId="1" refreshError="1"/>
      <sheetData sheetId="2"/>
      <sheetData sheetId="3">
        <row r="2">
          <cell r="V2" t="str">
            <v>UN</v>
          </cell>
        </row>
      </sheetData>
      <sheetData sheetId="4" refreshError="1"/>
      <sheetData sheetId="5" refreshError="1"/>
      <sheetData sheetId="6">
        <row r="5">
          <cell r="C5">
            <v>0.15279999999999999</v>
          </cell>
        </row>
      </sheetData>
      <sheetData sheetId="7">
        <row r="1">
          <cell r="B1" t="str">
            <v>202502</v>
          </cell>
        </row>
      </sheetData>
      <sheetData sheetId="8"/>
      <sheetData sheetId="9"/>
      <sheetData sheetId="10"/>
      <sheetData sheetId="11"/>
      <sheetData sheetId="12"/>
      <sheetData sheetId="13"/>
      <sheetData sheetId="14" refreshError="1"/>
    </sheetDataSet>
  </externalBook>
</externalLink>
</file>

<file path=xl/externalLinks/externalLink3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MP - 06"/>
    </sheetNames>
    <sheetDataSet>
      <sheetData sheetId="0" refreshError="1"/>
    </sheetDataSet>
  </externalBook>
</externalLink>
</file>

<file path=xl/externalLinks/externalLink3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ORÇAMENTO"/>
    </sheetNames>
    <sheetDataSet>
      <sheetData sheetId="0" refreshError="1"/>
    </sheetDataSet>
  </externalBook>
</externalLink>
</file>

<file path=xl/externalLinks/externalLink3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ORÇAMENTO"/>
    </sheetNames>
    <sheetDataSet>
      <sheetData sheetId="0" refreshError="1"/>
    </sheetDataSet>
  </externalBook>
</externalLink>
</file>

<file path=xl/externalLinks/externalLink3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sumos"/>
      <sheetName val="COEFICIENTES GERAL"/>
    </sheetNames>
    <sheetDataSet>
      <sheetData sheetId="0" refreshError="1"/>
      <sheetData sheetId="1" refreshError="1"/>
    </sheetDataSet>
  </externalBook>
</externalLink>
</file>

<file path=xl/externalLinks/externalLink3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lan1"/>
      <sheetName val="Preço MBet."/>
      <sheetName val="Const. Dren."/>
      <sheetName val="Cpu Trans."/>
      <sheetName val="Rotineira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</sheetDataSet>
  </externalBook>
</externalLink>
</file>

<file path=xl/externalLinks/externalLink3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PU - CUSTO"/>
      <sheetName val="UTGCA - EAP"/>
    </sheetNames>
    <sheetDataSet>
      <sheetData sheetId="0" refreshError="1"/>
      <sheetData sheetId="1" refreshError="1"/>
    </sheetDataSet>
  </externalBook>
</externalLink>
</file>

<file path=xl/externalLinks/externalLink3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2.1.1-16"/>
      <sheetName val="2.1.2-2"/>
      <sheetName val="2.2.1-16"/>
      <sheetName val="2.2.2-2"/>
      <sheetName val="2.3.1-16"/>
      <sheetName val="2.4.1-16"/>
      <sheetName val="2.4.2-8"/>
      <sheetName val="2.5.1-4"/>
      <sheetName val="2.6.1-4"/>
      <sheetName val="2.7.1-8"/>
      <sheetName val="2.7.2-4"/>
      <sheetName val="2.8.1-8"/>
      <sheetName val="2.9.1-8"/>
      <sheetName val="2.10.1-4"/>
      <sheetName val="2.11.1-2"/>
      <sheetName val="4.1.1"/>
      <sheetName val="4.1.2"/>
      <sheetName val="4.1.3"/>
      <sheetName val="4.1.4"/>
      <sheetName val="4.1.5"/>
      <sheetName val="4.1.6"/>
      <sheetName val="4.1.7"/>
      <sheetName val="4.1.8"/>
      <sheetName val="4.1.9"/>
      <sheetName val="4.1.10"/>
      <sheetName val="4.1.11"/>
      <sheetName val="4.1.12"/>
      <sheetName val="4.1.13"/>
      <sheetName val="4.1.14"/>
      <sheetName val="4.1.15"/>
      <sheetName val="4.1.16"/>
      <sheetName val="4.2.1"/>
      <sheetName val="4.2.2"/>
      <sheetName val="4.2.3"/>
      <sheetName val="4.2.4"/>
      <sheetName val="4.3.1"/>
      <sheetName val="4.4.1"/>
      <sheetName val="4.4.2"/>
      <sheetName val="4.4.3"/>
      <sheetName val="4.4.4"/>
      <sheetName val="4.4.5"/>
      <sheetName val="4.5.1"/>
      <sheetName val="4.6.1"/>
      <sheetName val="4.6.2"/>
      <sheetName val="4.6.3"/>
      <sheetName val="4.6.4"/>
      <sheetName val="4.6.5"/>
      <sheetName val="4.6.6"/>
      <sheetName val="4.6.7"/>
      <sheetName val="4.6.8"/>
      <sheetName val="4.6.9"/>
      <sheetName val="4.6.10"/>
      <sheetName val="4.6.11"/>
      <sheetName val="4.6.12"/>
      <sheetName val="4.6.13"/>
      <sheetName val="4.7.1"/>
      <sheetName val="4.7.2"/>
      <sheetName val="4.7.3"/>
      <sheetName val="4.7.4"/>
      <sheetName val="4.7.5"/>
      <sheetName val="4.7.6"/>
      <sheetName val="4.8.1"/>
      <sheetName val="4.8.2"/>
      <sheetName val="4.9.1"/>
      <sheetName val="4.9.2"/>
      <sheetName val="4.10.1"/>
      <sheetName val="MO-MMM (inútil)"/>
      <sheetName val="PESSOAL"/>
      <sheetName val="EQUIPAMENTO 2 E 4"/>
      <sheetName val="PLANILHA CUSTO EQUIPAMENTOS"/>
      <sheetName val="EQUIPAMENTOS"/>
      <sheetName val="PESSOAL 2 E 4"/>
      <sheetName val="PLANILHA CUSTO MDO_2"/>
      <sheetName val="EQUIP. E MATERIAIS"/>
      <sheetName val="EQUIP E MATERIAIS 2 "/>
      <sheetName val="PLANILHA CUSTO MDO_4"/>
      <sheetName val="DINAMICA MDO 4"/>
      <sheetName val="EQUIP E MATERIAIS 4"/>
      <sheetName val="PLANILHA CUSTO EQUIPAMENTOS  4"/>
      <sheetName val="EQUIPAMENTOS 4"/>
      <sheetName val="Plan11"/>
      <sheetName val="EQUIPAMENTO e MAT"/>
      <sheetName val="TRANSPORTE"/>
      <sheetName val="HOSPEDAGEM"/>
      <sheetName val="MDO"/>
      <sheetName val="MDO-DIRETA-SOMA"/>
      <sheetName val="VEÍCULOS-SOMA"/>
      <sheetName val="MDO-INDIRETA-SOMA"/>
      <sheetName val="EQUIPAMENTOS-SOMA"/>
      <sheetName val="ALOJAMENTO-SOMA"/>
      <sheetName val="Consumíveis-SOMA"/>
      <sheetName val="Outros Diretos-SOMA"/>
      <sheetName val="M-007"/>
      <sheetName val="1"/>
      <sheetName val="2 - REF"/>
      <sheetName val="3.1"/>
      <sheetName val="3.2"/>
      <sheetName val="3.3"/>
      <sheetName val="3.4"/>
      <sheetName val="GERAL (INSUMOS) - SIPOM !!!"/>
      <sheetName val="5"/>
      <sheetName val="6.1.1"/>
      <sheetName val="6.1.2"/>
      <sheetName val="6.1.3"/>
      <sheetName val="6.1.4"/>
      <sheetName val="6.2.1"/>
      <sheetName val="6.2.2"/>
      <sheetName val="6.2.3"/>
      <sheetName val="7.1"/>
      <sheetName val="7.2"/>
      <sheetName val="7.3"/>
      <sheetName val="8.1"/>
      <sheetName val="8.2"/>
      <sheetName val="8.3"/>
      <sheetName val="8.4"/>
      <sheetName val="9"/>
      <sheetName val="10"/>
      <sheetName val="11"/>
      <sheetName val="12.1"/>
      <sheetName val="12.2"/>
      <sheetName val="12.3"/>
      <sheetName val="12.4"/>
      <sheetName val="12.5"/>
      <sheetName val="12.6"/>
      <sheetName val="12.7"/>
      <sheetName val="12.8"/>
      <sheetName val="12.9"/>
      <sheetName val="12.10"/>
      <sheetName val="12.11"/>
      <sheetName val="12.12"/>
      <sheetName val="12.13"/>
      <sheetName val="13"/>
      <sheetName val="14.1"/>
      <sheetName val="14.2"/>
      <sheetName val="15.1"/>
      <sheetName val="15.2"/>
      <sheetName val="16.1"/>
      <sheetName val="16.2"/>
      <sheetName val="16.3"/>
      <sheetName val="16.4"/>
      <sheetName val="16.5"/>
      <sheetName val="17"/>
      <sheetName val="18"/>
      <sheetName val="18.1"/>
      <sheetName val="19.1"/>
      <sheetName val="19.2"/>
      <sheetName val="19.3"/>
      <sheetName val="19.4"/>
      <sheetName val="19.5"/>
      <sheetName val="19.6"/>
      <sheetName val="19.7"/>
      <sheetName val="19.8"/>
      <sheetName val="19.9"/>
      <sheetName val="19.10"/>
      <sheetName val="19.11"/>
      <sheetName val="19.12"/>
      <sheetName val="19.13"/>
      <sheetName val="19.14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>
        <row r="2">
          <cell r="A2" t="str">
            <v>ALOJAMENTO</v>
          </cell>
          <cell r="B2">
            <v>84.5</v>
          </cell>
        </row>
        <row r="3">
          <cell r="A3" t="str">
            <v>BALANÇA DE PESO MORTO</v>
          </cell>
          <cell r="B3">
            <v>3900</v>
          </cell>
        </row>
        <row r="4">
          <cell r="A4" t="str">
            <v>BOMBA DE ENCHIMENTO</v>
          </cell>
          <cell r="B4">
            <v>1950</v>
          </cell>
        </row>
        <row r="5">
          <cell r="A5" t="str">
            <v>BOMBA DE PRESSÃO</v>
          </cell>
          <cell r="B5">
            <v>2340</v>
          </cell>
        </row>
        <row r="6">
          <cell r="A6" t="str">
            <v>BOMBA DE PRESSÃO MANUAL</v>
          </cell>
          <cell r="B6">
            <v>4550</v>
          </cell>
        </row>
        <row r="7">
          <cell r="A7" t="str">
            <v>CAMINHÃO BASCULANTE</v>
          </cell>
          <cell r="B7">
            <v>7150</v>
          </cell>
        </row>
        <row r="8">
          <cell r="A8" t="str">
            <v>CAMINHÃO CARROCERIA</v>
          </cell>
          <cell r="B8">
            <v>17160</v>
          </cell>
        </row>
        <row r="9">
          <cell r="A9" t="str">
            <v>CAMINHÃO F-4000</v>
          </cell>
          <cell r="B9">
            <v>3900</v>
          </cell>
        </row>
        <row r="10">
          <cell r="A10" t="str">
            <v>CAMINHÃO MUNCK</v>
          </cell>
          <cell r="B10">
            <v>6500</v>
          </cell>
        </row>
        <row r="11">
          <cell r="A11" t="str">
            <v>CARRETA DOLLY</v>
          </cell>
          <cell r="B11">
            <v>19500</v>
          </cell>
        </row>
        <row r="12">
          <cell r="A12" t="str">
            <v>COMPRESSOR</v>
          </cell>
          <cell r="B12">
            <v>195</v>
          </cell>
        </row>
        <row r="13">
          <cell r="A13" t="str">
            <v>CURVADEIRA</v>
          </cell>
          <cell r="B13">
            <v>15600</v>
          </cell>
        </row>
        <row r="14">
          <cell r="A14" t="str">
            <v>ESCAVADEIRA HIDRÁULICA</v>
          </cell>
          <cell r="B14">
            <v>23400</v>
          </cell>
        </row>
        <row r="15">
          <cell r="A15" t="str">
            <v>ESTAÇÃO TOTAL</v>
          </cell>
          <cell r="B15">
            <v>1950</v>
          </cell>
        </row>
        <row r="16">
          <cell r="A16" t="str">
            <v>GASOLINA</v>
          </cell>
          <cell r="B16">
            <v>2.73</v>
          </cell>
        </row>
        <row r="17">
          <cell r="A17" t="str">
            <v>KOMBI</v>
          </cell>
          <cell r="B17">
            <v>1950</v>
          </cell>
        </row>
        <row r="18">
          <cell r="A18" t="str">
            <v>LANÇADOR E RECEBEDOR DE PIG + FLANGE CEGO + FLANGE PESCOÇO</v>
          </cell>
          <cell r="B18">
            <v>32500</v>
          </cell>
        </row>
        <row r="19">
          <cell r="A19" t="str">
            <v>LIXADEIRA</v>
          </cell>
          <cell r="B19">
            <v>214.5</v>
          </cell>
        </row>
        <row r="20">
          <cell r="A20" t="str">
            <v>MANGUEIRAS</v>
          </cell>
          <cell r="B20">
            <v>2600</v>
          </cell>
        </row>
        <row r="21">
          <cell r="A21" t="str">
            <v>MANÔMETROS 150KGF/CM2</v>
          </cell>
          <cell r="B21">
            <v>169</v>
          </cell>
        </row>
        <row r="22">
          <cell r="A22" t="str">
            <v>MÁQUINA DE SOLDA</v>
          </cell>
          <cell r="B22">
            <v>1560</v>
          </cell>
        </row>
        <row r="23">
          <cell r="A23" t="str">
            <v>MELOSA</v>
          </cell>
          <cell r="B23">
            <v>9100</v>
          </cell>
        </row>
        <row r="24">
          <cell r="A24" t="str">
            <v>MESA DE TESTE</v>
          </cell>
          <cell r="B24">
            <v>1300</v>
          </cell>
        </row>
        <row r="25">
          <cell r="A25" t="str">
            <v>ÓLEO DIESEL</v>
          </cell>
          <cell r="B25">
            <v>1.95</v>
          </cell>
        </row>
        <row r="26">
          <cell r="A26" t="str">
            <v>ÔNIBUS</v>
          </cell>
          <cell r="B26">
            <v>5200</v>
          </cell>
        </row>
        <row r="27">
          <cell r="A27" t="str">
            <v>PÁ CARREGADEIRA</v>
          </cell>
          <cell r="B27">
            <v>10400</v>
          </cell>
        </row>
        <row r="28">
          <cell r="A28" t="str">
            <v>REGISTRADOR TEMPERATURA E PRESSÃO</v>
          </cell>
          <cell r="B28">
            <v>650</v>
          </cell>
        </row>
        <row r="29">
          <cell r="A29" t="str">
            <v>TRATOR DE LÂMINA D6</v>
          </cell>
          <cell r="B29">
            <v>20800</v>
          </cell>
        </row>
        <row r="30">
          <cell r="A30" t="str">
            <v>VÁLVULAS 1/2" E 2"</v>
          </cell>
          <cell r="B30">
            <v>1274</v>
          </cell>
        </row>
        <row r="31">
          <cell r="A31" t="str">
            <v>VEÍCULO LEVE</v>
          </cell>
          <cell r="B31">
            <v>1300</v>
          </cell>
        </row>
      </sheetData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</sheetDataSet>
  </externalBook>
</externalLink>
</file>

<file path=xl/externalLinks/externalLink3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ORÇAMENTO"/>
    </sheetNames>
    <sheetDataSet>
      <sheetData sheetId="0" refreshError="1"/>
    </sheetDataSet>
  </externalBook>
</externalLink>
</file>

<file path=xl/externalLinks/externalLink3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RECHO"/>
    </sheetNames>
    <sheetDataSet>
      <sheetData sheetId="0" refreshError="1"/>
    </sheetDataSet>
  </externalBook>
</externalLink>
</file>

<file path=xl/externalLinks/externalLink3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ERVIÇOS"/>
    </sheetNames>
    <sheetDataSet>
      <sheetData sheetId="0" refreshError="1"/>
    </sheetDataSet>
  </externalBook>
</externalLink>
</file>

<file path=xl/externalLinks/externalLink4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at. Bet."/>
    </sheetNames>
    <sheetDataSet>
      <sheetData sheetId="0" refreshError="1"/>
    </sheetDataSet>
  </externalBook>
</externalLink>
</file>

<file path=xl/externalLinks/externalLink4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CC4"/>
    </sheetNames>
    <sheetDataSet>
      <sheetData sheetId="0" refreshError="1"/>
    </sheetDataSet>
  </externalBook>
</externalLink>
</file>

<file path=xl/externalLinks/externalLink4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vent."/>
      <sheetName val="Dados Edital"/>
      <sheetName val="BDI ALT"/>
      <sheetName val="BDI DNIT"/>
      <sheetName val="Cronograma 1º"/>
      <sheetName val="CURVA ABC"/>
      <sheetName val="ORÇAMENTO"/>
      <sheetName val="Serviços"/>
      <sheetName val="Gráf1"/>
      <sheetName val="RESU.SERV"/>
      <sheetName val="MICRO 1.5"/>
      <sheetName val="TLCB5"/>
      <sheetName val="TLMR"/>
      <sheetName val="TLCB10"/>
      <sheetName val="TLCC4"/>
      <sheetName val="TCCB10"/>
      <sheetName val="TCCC "/>
      <sheetName val="Quadro res. transp."/>
      <sheetName val="Croqui"/>
      <sheetName val="FÓRM. TRANS"/>
      <sheetName val="CÁLC. TRANS."/>
      <sheetName val="MB VIAB."/>
      <sheetName val="Unit MB"/>
      <sheetName val="MAT.BET"/>
      <sheetName val="Instalação"/>
      <sheetName val="Mobiliz."/>
      <sheetName val="PREVENTIVA"/>
      <sheetName val="CONSERVA ROTINEIRA"/>
      <sheetName val="CONS. EMERG"/>
      <sheetName val="SINALIZ"/>
      <sheetName val="OBRAS MELHORAM"/>
      <sheetName val="TRANSPORTE"/>
      <sheetName val="ADM"/>
      <sheetName val="SERVIÇOS AUX"/>
      <sheetName val="AUXILIARES"/>
      <sheetName val="MATERIAIS"/>
      <sheetName val="EQUIPAMENTOS"/>
      <sheetName val="MAO-DE-OBRA"/>
      <sheetName val="Modelo"/>
      <sheetName val="DIVIS"/>
      <sheetName val="cotacao materiais NASul"/>
      <sheetName val="Pedreirias"/>
    </sheetNames>
    <sheetDataSet>
      <sheetData sheetId="0">
        <row r="8">
          <cell r="B8" t="str">
            <v>BR-267/MS</v>
          </cell>
        </row>
      </sheetData>
      <sheetData sheetId="1"/>
      <sheetData sheetId="2"/>
      <sheetData sheetId="3"/>
      <sheetData sheetId="4"/>
      <sheetData sheetId="5"/>
      <sheetData sheetId="6"/>
      <sheetData sheetId="7">
        <row r="16">
          <cell r="G16">
            <v>547.79999999999995</v>
          </cell>
        </row>
      </sheetData>
      <sheetData sheetId="8" refreshError="1"/>
      <sheetData sheetId="9"/>
      <sheetData sheetId="10">
        <row r="36">
          <cell r="H36">
            <v>65.8</v>
          </cell>
        </row>
      </sheetData>
      <sheetData sheetId="11">
        <row r="27">
          <cell r="I27">
            <v>137374.38500000001</v>
          </cell>
        </row>
      </sheetData>
      <sheetData sheetId="12">
        <row r="30">
          <cell r="I30">
            <v>263073.72899999999</v>
          </cell>
        </row>
      </sheetData>
      <sheetData sheetId="13">
        <row r="22">
          <cell r="I22">
            <v>92331.69</v>
          </cell>
        </row>
      </sheetData>
      <sheetData sheetId="14">
        <row r="30">
          <cell r="I30">
            <v>16132.772000000001</v>
          </cell>
        </row>
      </sheetData>
      <sheetData sheetId="15">
        <row r="37">
          <cell r="I37">
            <v>345422.02275</v>
          </cell>
        </row>
      </sheetData>
      <sheetData sheetId="16">
        <row r="30">
          <cell r="I30">
            <v>463.863</v>
          </cell>
        </row>
      </sheetData>
      <sheetData sheetId="17"/>
      <sheetData sheetId="18"/>
      <sheetData sheetId="19"/>
      <sheetData sheetId="20"/>
      <sheetData sheetId="21">
        <row r="3">
          <cell r="E3">
            <v>897.2</v>
          </cell>
        </row>
      </sheetData>
      <sheetData sheetId="22">
        <row r="9">
          <cell r="H9">
            <v>11.06</v>
          </cell>
        </row>
      </sheetData>
      <sheetData sheetId="23"/>
      <sheetData sheetId="24">
        <row r="34">
          <cell r="O34">
            <v>356</v>
          </cell>
        </row>
      </sheetData>
      <sheetData sheetId="25">
        <row r="36">
          <cell r="H36">
            <v>0.46</v>
          </cell>
        </row>
      </sheetData>
      <sheetData sheetId="26">
        <row r="59">
          <cell r="H59">
            <v>3.1</v>
          </cell>
        </row>
      </sheetData>
      <sheetData sheetId="27">
        <row r="57">
          <cell r="H57">
            <v>0.26</v>
          </cell>
        </row>
      </sheetData>
      <sheetData sheetId="28">
        <row r="57">
          <cell r="H57">
            <v>85.94</v>
          </cell>
        </row>
      </sheetData>
      <sheetData sheetId="29">
        <row r="57">
          <cell r="H57">
            <v>11.83</v>
          </cell>
        </row>
      </sheetData>
      <sheetData sheetId="30">
        <row r="57">
          <cell r="H57">
            <v>201.4</v>
          </cell>
        </row>
      </sheetData>
      <sheetData sheetId="31">
        <row r="57">
          <cell r="H57">
            <v>0.63</v>
          </cell>
        </row>
      </sheetData>
      <sheetData sheetId="32">
        <row r="57">
          <cell r="H57">
            <v>33.24</v>
          </cell>
        </row>
      </sheetData>
      <sheetData sheetId="33">
        <row r="57">
          <cell r="H57">
            <v>293.07</v>
          </cell>
        </row>
      </sheetData>
      <sheetData sheetId="34">
        <row r="57">
          <cell r="H57">
            <v>3.67</v>
          </cell>
        </row>
      </sheetData>
      <sheetData sheetId="35"/>
      <sheetData sheetId="36"/>
      <sheetData sheetId="37"/>
      <sheetData sheetId="38"/>
      <sheetData sheetId="39"/>
      <sheetData sheetId="40"/>
      <sheetData sheetId="41"/>
    </sheetDataSet>
  </externalBook>
</externalLink>
</file>

<file path=xl/externalLinks/externalLink4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MP"/>
      <sheetName val="Aux"/>
      <sheetName val="RESUMO"/>
      <sheetName val="ORÇAMENTO SINTÉTICO"/>
      <sheetName val="Por_Cronograma"/>
      <sheetName val="CRONOGRAMA"/>
      <sheetName val="MEMÓRIA CÁLCULO"/>
      <sheetName val="COMPOSIÇÕES PREÇO UNITÁRIO"/>
      <sheetName val="Memória"/>
      <sheetName val="RELATORIOS"/>
      <sheetName val="ANEXO I"/>
    </sheetNames>
    <sheetDataSet>
      <sheetData sheetId="0"/>
      <sheetData sheetId="1">
        <row r="4">
          <cell r="AK4">
            <v>1813761.5000000007</v>
          </cell>
        </row>
      </sheetData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</sheetDataSet>
  </externalBook>
</externalLink>
</file>

<file path=xl/externalLinks/externalLink4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MP"/>
      <sheetName val="Aux"/>
      <sheetName val="RESUMO"/>
      <sheetName val="SINTETICO"/>
      <sheetName val="COMPOSIÇÕES"/>
      <sheetName val="MEMÓRIA CÁLCULO"/>
      <sheetName val="CRONOGRAMA"/>
      <sheetName val="Memória"/>
      <sheetName val="ANEXO I"/>
      <sheetName val="COMP. ITEM"/>
      <sheetName val="Por_Cronograma"/>
    </sheetNames>
    <sheetDataSet>
      <sheetData sheetId="0" refreshError="1"/>
      <sheetData sheetId="1">
        <row r="4">
          <cell r="AI4">
            <v>4324.7199999999993</v>
          </cell>
        </row>
      </sheetData>
      <sheetData sheetId="2">
        <row r="5">
          <cell r="B5" t="str">
            <v xml:space="preserve">SINAPI - 04/2022 - Mato Grosso do Sul  /  SBC - 06/2022 - Mato Grosso do Sul  /  ORSE - 04/2022 - Sergipe  /  SEDOP - 05/2022 - Pará  /  SEINFRA - 027 - Ceará  /  SETOP - 03/2022 - Minas Gerais  /  SUDECAP - 02/2022 - Minas Gerais  /  CPOS - 02/2022 - São Paulo  /  FDE - 04/2022 - São Paulo  /  AGESUL - 01/2022 - Mato Grosso do Sul  </v>
          </cell>
        </row>
      </sheetData>
      <sheetData sheetId="3">
        <row r="2">
          <cell r="B2" t="str">
            <v>REFORMA E ADEQUAÇÃO DA SEGES E REFORMA E AMPLIAÇÃO DO SANITÁRIO DO BLOCO TÉRREO DA SEGES, LOCALIZADOS NA AV. AFONSO PENA, 3297, CENTRO, CAMPO GRANDE - MS</v>
          </cell>
        </row>
      </sheetData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</sheetDataSet>
  </externalBook>
</externalLink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3.vml"/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2.bin"/><Relationship Id="rId4" Type="http://schemas.openxmlformats.org/officeDocument/2006/relationships/comments" Target="../comments1.xml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4.v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5.v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66CC"/>
  </sheetPr>
  <dimension ref="A1:S135"/>
  <sheetViews>
    <sheetView tabSelected="1" view="pageLayout" topLeftCell="B1" zoomScaleNormal="80" zoomScaleSheetLayoutView="70" workbookViewId="0">
      <selection activeCell="K9" sqref="K9"/>
    </sheetView>
  </sheetViews>
  <sheetFormatPr defaultRowHeight="12.75" x14ac:dyDescent="0.2"/>
  <cols>
    <col min="1" max="5" width="16.5703125" style="6" customWidth="1"/>
    <col min="6" max="9" width="16.5703125" style="7" customWidth="1"/>
    <col min="10" max="10" width="16.5703125" style="6" customWidth="1"/>
    <col min="11" max="16384" width="9.140625" style="6"/>
  </cols>
  <sheetData>
    <row r="1" spans="1:19" s="1" customFormat="1" ht="20.25" customHeight="1" thickBot="1" x14ac:dyDescent="0.3">
      <c r="A1" s="112" t="s">
        <v>0</v>
      </c>
      <c r="B1" s="112"/>
      <c r="C1" s="112"/>
      <c r="D1" s="112"/>
      <c r="E1" s="112"/>
      <c r="F1" s="112"/>
      <c r="G1" s="112"/>
      <c r="H1" s="112"/>
      <c r="I1" s="112"/>
      <c r="J1" s="112"/>
    </row>
    <row r="2" spans="1:19" s="1" customFormat="1" ht="20.25" customHeight="1" x14ac:dyDescent="0.25">
      <c r="A2" s="113" t="s">
        <v>1</v>
      </c>
      <c r="B2" s="113"/>
      <c r="C2" s="113"/>
      <c r="D2" s="113"/>
      <c r="E2" s="113"/>
      <c r="F2" s="113"/>
      <c r="G2" s="113"/>
      <c r="H2" s="113"/>
      <c r="I2" s="113"/>
      <c r="J2" s="113"/>
    </row>
    <row r="3" spans="1:19" s="1" customFormat="1" x14ac:dyDescent="0.25">
      <c r="A3" s="2"/>
      <c r="B3" s="2"/>
      <c r="C3" s="2"/>
      <c r="D3" s="2"/>
      <c r="E3" s="2"/>
      <c r="F3" s="2"/>
      <c r="G3" s="2"/>
      <c r="H3" s="2"/>
      <c r="I3" s="2"/>
      <c r="J3" s="2"/>
    </row>
    <row r="4" spans="1:19" s="1" customFormat="1" ht="15.75" x14ac:dyDescent="0.25">
      <c r="A4" s="114" t="s">
        <v>2</v>
      </c>
      <c r="B4" s="114"/>
      <c r="C4" s="114"/>
      <c r="D4" s="114"/>
      <c r="E4" s="114"/>
      <c r="F4" s="114"/>
      <c r="G4" s="114"/>
      <c r="H4" s="114"/>
      <c r="I4" s="114"/>
      <c r="J4" s="114"/>
      <c r="K4" s="114"/>
      <c r="L4" s="114"/>
      <c r="M4" s="114"/>
      <c r="N4" s="114"/>
      <c r="O4" s="114"/>
      <c r="P4" s="114"/>
      <c r="Q4" s="114"/>
      <c r="R4" s="114"/>
      <c r="S4" s="114"/>
    </row>
    <row r="5" spans="1:19" s="1" customFormat="1" x14ac:dyDescent="0.25">
      <c r="A5" s="2"/>
      <c r="B5" s="2"/>
      <c r="C5" s="2"/>
      <c r="D5" s="2"/>
      <c r="E5" s="2"/>
      <c r="F5" s="2"/>
      <c r="G5" s="2"/>
      <c r="H5" s="2"/>
      <c r="I5" s="2"/>
      <c r="J5" s="2"/>
    </row>
    <row r="6" spans="1:19" s="1" customFormat="1" x14ac:dyDescent="0.25">
      <c r="A6" s="2"/>
      <c r="B6" s="2"/>
      <c r="C6" s="2"/>
      <c r="D6" s="2"/>
      <c r="E6" s="2"/>
      <c r="F6" s="2"/>
      <c r="G6" s="2"/>
      <c r="H6" s="2"/>
      <c r="I6" s="2"/>
      <c r="J6" s="2"/>
    </row>
    <row r="7" spans="1:19" s="1" customFormat="1" x14ac:dyDescent="0.25">
      <c r="A7" s="2"/>
      <c r="B7" s="2"/>
      <c r="C7" s="2"/>
      <c r="D7" s="2"/>
      <c r="E7" s="2"/>
      <c r="F7" s="2"/>
      <c r="G7" s="2"/>
      <c r="H7" s="2"/>
      <c r="I7" s="2"/>
      <c r="J7" s="2"/>
    </row>
    <row r="8" spans="1:19" s="1" customFormat="1" x14ac:dyDescent="0.25">
      <c r="A8" s="2"/>
      <c r="B8" s="2"/>
      <c r="C8" s="2"/>
      <c r="D8" s="2"/>
      <c r="E8" s="2"/>
      <c r="F8" s="2"/>
      <c r="G8" s="2"/>
      <c r="H8" s="2"/>
      <c r="I8" s="2"/>
      <c r="J8" s="2"/>
    </row>
    <row r="9" spans="1:19" s="1" customFormat="1" x14ac:dyDescent="0.25">
      <c r="A9" s="2"/>
      <c r="B9" s="2"/>
      <c r="C9" s="2"/>
      <c r="D9" s="2"/>
      <c r="E9" s="2"/>
      <c r="F9" s="2"/>
      <c r="G9" s="2"/>
      <c r="H9" s="2"/>
      <c r="I9" s="2"/>
      <c r="J9" s="2"/>
    </row>
    <row r="10" spans="1:19" s="1" customFormat="1" x14ac:dyDescent="0.25">
      <c r="A10" s="2"/>
      <c r="B10" s="2"/>
      <c r="C10" s="2"/>
      <c r="D10" s="2"/>
      <c r="E10" s="2"/>
      <c r="F10" s="2"/>
      <c r="G10" s="2"/>
      <c r="H10" s="2"/>
      <c r="I10" s="2"/>
      <c r="J10" s="2"/>
    </row>
    <row r="11" spans="1:19" s="1" customFormat="1" x14ac:dyDescent="0.25">
      <c r="A11" s="2"/>
      <c r="B11" s="2"/>
      <c r="C11" s="2"/>
      <c r="D11" s="2"/>
      <c r="E11" s="2"/>
      <c r="F11" s="2"/>
      <c r="G11" s="2"/>
      <c r="H11" s="2"/>
      <c r="I11" s="2"/>
      <c r="J11" s="2"/>
    </row>
    <row r="12" spans="1:19" s="1" customFormat="1" x14ac:dyDescent="0.25">
      <c r="A12" s="2"/>
      <c r="B12" s="2"/>
      <c r="C12" s="2"/>
      <c r="D12" s="2"/>
      <c r="E12" s="2"/>
      <c r="F12" s="2"/>
      <c r="G12" s="2"/>
      <c r="H12" s="2"/>
      <c r="I12" s="2"/>
      <c r="J12" s="2"/>
    </row>
    <row r="13" spans="1:19" s="1" customFormat="1" x14ac:dyDescent="0.25">
      <c r="A13" s="2"/>
      <c r="B13" s="2"/>
      <c r="C13" s="2"/>
      <c r="D13" s="2"/>
      <c r="E13" s="2"/>
      <c r="F13" s="2"/>
      <c r="G13" s="2"/>
      <c r="H13" s="2"/>
      <c r="I13" s="2"/>
      <c r="J13" s="2"/>
    </row>
    <row r="14" spans="1:19" s="1" customFormat="1" x14ac:dyDescent="0.25">
      <c r="A14" s="2"/>
      <c r="B14" s="2"/>
      <c r="C14" s="2"/>
      <c r="D14" s="2"/>
      <c r="E14" s="2"/>
      <c r="F14" s="2"/>
      <c r="G14" s="2"/>
      <c r="H14" s="2"/>
      <c r="I14" s="2"/>
      <c r="J14" s="2"/>
    </row>
    <row r="15" spans="1:19" s="1" customFormat="1" x14ac:dyDescent="0.25">
      <c r="A15" s="2"/>
      <c r="B15" s="2"/>
      <c r="C15" s="2"/>
      <c r="D15" s="2"/>
      <c r="E15" s="2"/>
      <c r="F15" s="2"/>
      <c r="G15" s="2"/>
      <c r="H15" s="2"/>
      <c r="I15" s="2"/>
      <c r="J15" s="2"/>
    </row>
    <row r="16" spans="1:19" s="1" customFormat="1" x14ac:dyDescent="0.25">
      <c r="A16" s="2"/>
      <c r="B16" s="2"/>
      <c r="C16" s="2"/>
      <c r="D16" s="2"/>
      <c r="E16" s="2"/>
      <c r="F16" s="2"/>
      <c r="G16" s="2"/>
      <c r="H16" s="2"/>
      <c r="I16" s="2"/>
      <c r="J16" s="2"/>
    </row>
    <row r="17" spans="1:10" s="1" customFormat="1" x14ac:dyDescent="0.25">
      <c r="A17" s="2"/>
      <c r="B17" s="2"/>
      <c r="C17" s="2"/>
      <c r="D17" s="2"/>
      <c r="E17" s="2"/>
      <c r="F17" s="2"/>
      <c r="G17" s="2"/>
      <c r="H17" s="2"/>
      <c r="I17" s="2"/>
      <c r="J17" s="2"/>
    </row>
    <row r="18" spans="1:10" s="1" customFormat="1" x14ac:dyDescent="0.25">
      <c r="A18" s="2"/>
      <c r="B18" s="2"/>
      <c r="C18" s="2"/>
      <c r="D18" s="2"/>
      <c r="E18" s="2"/>
      <c r="F18" s="2"/>
      <c r="G18" s="2"/>
      <c r="H18" s="2"/>
      <c r="I18" s="2"/>
      <c r="J18" s="2"/>
    </row>
    <row r="19" spans="1:10" s="1" customFormat="1" x14ac:dyDescent="0.25">
      <c r="A19" s="2"/>
      <c r="B19" s="2"/>
      <c r="C19" s="2"/>
      <c r="D19" s="2"/>
      <c r="E19" s="2"/>
      <c r="F19" s="2"/>
      <c r="G19" s="2"/>
      <c r="H19" s="2"/>
      <c r="I19" s="2"/>
      <c r="J19" s="2"/>
    </row>
    <row r="20" spans="1:10" s="1" customFormat="1" x14ac:dyDescent="0.25">
      <c r="A20" s="2"/>
      <c r="B20" s="2"/>
      <c r="C20" s="2"/>
      <c r="D20" s="2"/>
      <c r="E20" s="2"/>
      <c r="F20" s="2"/>
      <c r="G20" s="2"/>
      <c r="H20" s="2"/>
      <c r="I20" s="2"/>
      <c r="J20" s="2"/>
    </row>
    <row r="21" spans="1:10" s="1" customFormat="1" x14ac:dyDescent="0.25">
      <c r="A21" s="2"/>
      <c r="B21" s="2"/>
      <c r="C21" s="2"/>
      <c r="D21" s="2"/>
      <c r="E21" s="2"/>
      <c r="F21" s="2"/>
      <c r="G21" s="2"/>
      <c r="H21" s="2"/>
      <c r="I21" s="2"/>
      <c r="J21" s="2"/>
    </row>
    <row r="22" spans="1:10" s="1" customFormat="1" x14ac:dyDescent="0.25">
      <c r="A22" s="2"/>
      <c r="B22" s="2"/>
      <c r="C22" s="2"/>
      <c r="D22" s="2"/>
      <c r="E22" s="2"/>
      <c r="F22" s="2"/>
      <c r="G22" s="2"/>
      <c r="H22" s="2"/>
      <c r="I22" s="2"/>
      <c r="J22" s="2"/>
    </row>
    <row r="23" spans="1:10" s="1" customFormat="1" x14ac:dyDescent="0.25">
      <c r="A23" s="2"/>
      <c r="B23" s="2"/>
      <c r="C23" s="2"/>
      <c r="D23" s="2"/>
      <c r="E23" s="2"/>
      <c r="F23" s="2"/>
      <c r="G23" s="2"/>
      <c r="H23" s="2"/>
      <c r="I23" s="2"/>
      <c r="J23" s="2"/>
    </row>
    <row r="24" spans="1:10" s="1" customFormat="1" x14ac:dyDescent="0.25">
      <c r="A24" s="2"/>
      <c r="B24" s="2"/>
      <c r="C24" s="2"/>
      <c r="D24" s="2"/>
      <c r="E24" s="2"/>
      <c r="F24" s="2"/>
      <c r="G24" s="2"/>
      <c r="H24" s="2"/>
      <c r="I24" s="2"/>
      <c r="J24" s="2"/>
    </row>
    <row r="25" spans="1:10" s="1" customFormat="1" x14ac:dyDescent="0.25">
      <c r="A25" s="2"/>
      <c r="B25" s="2"/>
      <c r="C25" s="2"/>
      <c r="D25" s="2"/>
      <c r="E25" s="2"/>
      <c r="F25" s="2"/>
      <c r="G25" s="2"/>
      <c r="H25" s="2"/>
      <c r="I25" s="2"/>
      <c r="J25" s="2"/>
    </row>
    <row r="26" spans="1:10" s="1" customFormat="1" x14ac:dyDescent="0.25">
      <c r="A26" s="2"/>
      <c r="B26" s="2"/>
      <c r="C26" s="2"/>
      <c r="D26" s="2"/>
      <c r="E26" s="2"/>
      <c r="F26" s="2"/>
      <c r="G26" s="2"/>
      <c r="H26" s="2"/>
      <c r="I26" s="2"/>
      <c r="J26" s="2"/>
    </row>
    <row r="27" spans="1:10" s="1" customFormat="1" x14ac:dyDescent="0.25">
      <c r="A27" s="2"/>
      <c r="B27" s="2"/>
      <c r="C27" s="2"/>
      <c r="D27" s="2"/>
      <c r="E27" s="2"/>
      <c r="F27" s="2"/>
      <c r="G27" s="2"/>
      <c r="H27" s="2"/>
      <c r="I27" s="2"/>
      <c r="J27" s="2"/>
    </row>
    <row r="28" spans="1:10" s="1" customFormat="1" x14ac:dyDescent="0.25">
      <c r="A28" s="2"/>
      <c r="B28" s="2"/>
      <c r="C28" s="2"/>
      <c r="D28" s="2"/>
      <c r="E28" s="2"/>
      <c r="F28" s="2"/>
      <c r="G28" s="2"/>
      <c r="H28" s="2"/>
      <c r="I28" s="2"/>
      <c r="J28" s="2"/>
    </row>
    <row r="29" spans="1:10" s="1" customFormat="1" x14ac:dyDescent="0.25">
      <c r="A29" s="2"/>
      <c r="B29" s="2"/>
      <c r="C29" s="2"/>
      <c r="D29" s="2"/>
      <c r="E29" s="2"/>
      <c r="F29" s="2"/>
      <c r="G29" s="2"/>
      <c r="H29" s="2"/>
      <c r="I29" s="2"/>
      <c r="J29" s="2"/>
    </row>
    <row r="30" spans="1:10" s="1" customFormat="1" x14ac:dyDescent="0.25">
      <c r="A30" s="2"/>
      <c r="B30" s="2"/>
      <c r="C30" s="2"/>
      <c r="D30" s="2"/>
      <c r="E30" s="2"/>
      <c r="F30" s="2"/>
      <c r="G30" s="2"/>
      <c r="H30" s="2"/>
      <c r="I30" s="2"/>
      <c r="J30" s="2"/>
    </row>
    <row r="31" spans="1:10" s="1" customFormat="1" x14ac:dyDescent="0.25">
      <c r="A31" s="2"/>
      <c r="B31" s="2"/>
      <c r="C31" s="2"/>
      <c r="D31" s="2"/>
      <c r="E31" s="2"/>
      <c r="F31" s="2"/>
      <c r="G31" s="2"/>
      <c r="H31" s="2"/>
      <c r="I31" s="2"/>
      <c r="J31" s="2"/>
    </row>
    <row r="32" spans="1:10" s="1" customFormat="1" x14ac:dyDescent="0.25">
      <c r="A32" s="2"/>
      <c r="B32" s="2"/>
      <c r="C32" s="2"/>
      <c r="D32" s="2"/>
      <c r="E32" s="2"/>
      <c r="F32" s="2"/>
      <c r="G32" s="2"/>
      <c r="H32" s="2"/>
      <c r="I32" s="2"/>
      <c r="J32" s="2"/>
    </row>
    <row r="33" spans="1:19" s="1" customFormat="1" x14ac:dyDescent="0.25">
      <c r="A33" s="2"/>
      <c r="B33" s="2"/>
      <c r="C33" s="2"/>
      <c r="D33" s="2"/>
      <c r="E33" s="2"/>
      <c r="F33" s="2"/>
      <c r="G33" s="2"/>
      <c r="H33" s="2"/>
      <c r="I33" s="2"/>
      <c r="J33" s="2"/>
    </row>
    <row r="34" spans="1:19" s="1" customFormat="1" x14ac:dyDescent="0.25">
      <c r="A34" s="2"/>
      <c r="B34" s="2"/>
      <c r="C34" s="2"/>
      <c r="D34" s="2"/>
      <c r="E34" s="2"/>
      <c r="F34" s="2"/>
      <c r="G34" s="2"/>
      <c r="H34" s="2"/>
      <c r="I34" s="2"/>
      <c r="J34" s="2"/>
    </row>
    <row r="35" spans="1:19" s="1" customFormat="1" x14ac:dyDescent="0.25">
      <c r="A35" s="2"/>
      <c r="B35" s="2"/>
      <c r="C35" s="2"/>
      <c r="D35" s="2"/>
      <c r="E35" s="2"/>
      <c r="F35" s="2"/>
      <c r="G35" s="2"/>
      <c r="H35" s="2"/>
      <c r="I35" s="2"/>
      <c r="J35" s="2"/>
    </row>
    <row r="36" spans="1:19" s="1" customFormat="1" x14ac:dyDescent="0.25">
      <c r="A36" s="2"/>
      <c r="B36" s="2"/>
      <c r="C36" s="2"/>
      <c r="D36" s="2"/>
      <c r="E36" s="2"/>
      <c r="F36" s="2"/>
      <c r="G36" s="2"/>
      <c r="H36" s="2"/>
      <c r="I36" s="2"/>
      <c r="J36" s="2"/>
    </row>
    <row r="37" spans="1:19" s="1" customFormat="1" x14ac:dyDescent="0.25">
      <c r="A37" s="2"/>
      <c r="B37" s="2"/>
      <c r="C37" s="2"/>
      <c r="D37" s="2"/>
      <c r="E37" s="2"/>
      <c r="F37" s="2"/>
      <c r="G37" s="2"/>
      <c r="H37" s="2"/>
      <c r="I37" s="2"/>
      <c r="J37" s="2"/>
    </row>
    <row r="38" spans="1:19" s="1" customFormat="1" x14ac:dyDescent="0.25">
      <c r="A38" s="2"/>
      <c r="B38" s="2"/>
      <c r="C38" s="2"/>
      <c r="D38" s="2"/>
      <c r="E38" s="2"/>
      <c r="F38" s="2"/>
      <c r="G38" s="2"/>
      <c r="H38" s="2"/>
      <c r="I38" s="2"/>
      <c r="J38" s="2"/>
    </row>
    <row r="39" spans="1:19" s="1" customFormat="1" x14ac:dyDescent="0.25">
      <c r="A39" s="2"/>
      <c r="B39" s="2"/>
      <c r="C39" s="2"/>
      <c r="D39" s="2"/>
      <c r="E39" s="2"/>
      <c r="F39" s="2"/>
      <c r="G39" s="2"/>
      <c r="H39" s="2"/>
      <c r="I39" s="2"/>
      <c r="J39" s="2"/>
    </row>
    <row r="40" spans="1:19" s="1" customFormat="1" x14ac:dyDescent="0.25">
      <c r="A40" s="2"/>
      <c r="B40" s="2"/>
      <c r="C40" s="2"/>
      <c r="D40" s="2"/>
      <c r="E40" s="2"/>
      <c r="F40" s="2"/>
      <c r="G40" s="2"/>
      <c r="H40" s="2"/>
      <c r="I40" s="2"/>
      <c r="J40" s="2"/>
    </row>
    <row r="41" spans="1:19" s="1" customFormat="1" x14ac:dyDescent="0.25">
      <c r="A41" s="2"/>
      <c r="B41" s="2"/>
      <c r="C41" s="2"/>
      <c r="D41" s="2"/>
      <c r="E41" s="2"/>
      <c r="F41" s="2"/>
      <c r="G41" s="2"/>
      <c r="H41" s="2"/>
      <c r="I41" s="2"/>
      <c r="J41" s="2"/>
    </row>
    <row r="42" spans="1:19" s="1" customFormat="1" x14ac:dyDescent="0.25">
      <c r="A42" s="2"/>
      <c r="B42" s="2"/>
      <c r="C42" s="2"/>
      <c r="D42" s="2"/>
      <c r="E42" s="2"/>
      <c r="F42" s="2"/>
      <c r="G42" s="2"/>
      <c r="H42" s="2"/>
      <c r="I42" s="2"/>
      <c r="J42" s="2"/>
    </row>
    <row r="43" spans="1:19" s="1" customFormat="1" x14ac:dyDescent="0.25">
      <c r="A43" s="2"/>
      <c r="B43" s="2"/>
      <c r="C43" s="2"/>
      <c r="D43" s="2"/>
      <c r="E43" s="2"/>
      <c r="F43" s="2"/>
      <c r="G43" s="2"/>
      <c r="H43" s="2"/>
      <c r="I43" s="2"/>
      <c r="J43" s="2"/>
    </row>
    <row r="44" spans="1:19" s="1" customFormat="1" x14ac:dyDescent="0.25">
      <c r="A44" s="2"/>
      <c r="B44" s="2"/>
      <c r="C44" s="2"/>
      <c r="D44" s="2"/>
      <c r="E44" s="2"/>
      <c r="F44" s="2"/>
      <c r="G44" s="2"/>
      <c r="H44" s="2"/>
      <c r="I44" s="2"/>
      <c r="J44" s="2"/>
    </row>
    <row r="45" spans="1:19" s="1" customFormat="1" ht="15" customHeight="1" x14ac:dyDescent="0.25">
      <c r="A45" s="3"/>
      <c r="B45" s="3"/>
      <c r="C45" s="3"/>
      <c r="D45" s="3"/>
      <c r="E45" s="3"/>
      <c r="F45" s="3"/>
      <c r="G45" s="3"/>
      <c r="H45" s="3"/>
      <c r="I45" s="4" t="s">
        <v>3</v>
      </c>
      <c r="J45" s="5">
        <v>3.3</v>
      </c>
    </row>
    <row r="46" spans="1:19" s="1" customFormat="1" x14ac:dyDescent="0.25">
      <c r="A46" s="2"/>
      <c r="B46" s="2"/>
      <c r="C46" s="2"/>
      <c r="D46" s="2"/>
      <c r="E46" s="2"/>
      <c r="F46" s="2"/>
      <c r="G46" s="2"/>
      <c r="H46" s="2"/>
      <c r="I46" s="2"/>
      <c r="J46" s="2"/>
    </row>
    <row r="47" spans="1:19" s="1" customFormat="1" ht="15.75" x14ac:dyDescent="0.25">
      <c r="A47" s="114" t="s">
        <v>206</v>
      </c>
      <c r="B47" s="114"/>
      <c r="C47" s="114"/>
      <c r="D47" s="114"/>
      <c r="E47" s="114"/>
      <c r="F47" s="114"/>
      <c r="G47" s="114"/>
      <c r="H47" s="114"/>
      <c r="I47" s="114"/>
      <c r="J47" s="114"/>
      <c r="K47" s="114"/>
      <c r="L47" s="114"/>
      <c r="M47" s="114"/>
      <c r="N47" s="114"/>
      <c r="O47" s="114"/>
      <c r="P47" s="114"/>
      <c r="Q47" s="114"/>
      <c r="R47" s="114"/>
      <c r="S47" s="114"/>
    </row>
    <row r="48" spans="1:19" s="1" customFormat="1" x14ac:dyDescent="0.25">
      <c r="A48" s="2"/>
      <c r="B48" s="2"/>
      <c r="C48" s="2"/>
      <c r="D48" s="2"/>
      <c r="E48" s="2"/>
      <c r="F48" s="2"/>
      <c r="G48" s="2"/>
      <c r="H48" s="2"/>
      <c r="I48" s="2"/>
      <c r="J48" s="2"/>
    </row>
    <row r="49" spans="1:17" s="1" customFormat="1" x14ac:dyDescent="0.25">
      <c r="A49" s="2"/>
      <c r="B49" s="2"/>
      <c r="C49" s="2"/>
      <c r="D49" s="2"/>
      <c r="E49" s="2"/>
      <c r="F49" s="2"/>
      <c r="G49" s="2"/>
      <c r="H49" s="2"/>
      <c r="I49" s="2"/>
      <c r="J49" s="2"/>
    </row>
    <row r="50" spans="1:17" s="1" customFormat="1" x14ac:dyDescent="0.25">
      <c r="A50" s="2"/>
      <c r="B50" s="2"/>
      <c r="C50" s="2"/>
      <c r="D50" s="2"/>
      <c r="E50" s="2"/>
      <c r="F50" s="2"/>
      <c r="G50" s="2"/>
      <c r="H50" s="2"/>
      <c r="I50" s="2"/>
      <c r="J50" s="2"/>
    </row>
    <row r="51" spans="1:17" s="1" customFormat="1" x14ac:dyDescent="0.25">
      <c r="A51" s="2"/>
      <c r="B51" s="2"/>
      <c r="C51" s="2"/>
      <c r="D51" s="2"/>
      <c r="E51" s="2"/>
      <c r="F51" s="2"/>
      <c r="G51" s="2"/>
      <c r="H51" s="2"/>
      <c r="I51" s="2"/>
      <c r="J51" s="2"/>
    </row>
    <row r="52" spans="1:17" s="1" customFormat="1" x14ac:dyDescent="0.25">
      <c r="A52" s="2"/>
      <c r="B52" s="2"/>
      <c r="C52" s="2"/>
      <c r="D52" s="2"/>
      <c r="E52" s="2"/>
      <c r="F52" s="2"/>
      <c r="G52" s="2"/>
      <c r="H52" s="2"/>
      <c r="I52" s="2"/>
      <c r="J52" s="2"/>
    </row>
    <row r="53" spans="1:17" s="1" customFormat="1" x14ac:dyDescent="0.25">
      <c r="A53" s="2"/>
      <c r="B53" s="2"/>
      <c r="C53" s="2"/>
      <c r="D53" s="2"/>
      <c r="E53" s="2"/>
      <c r="F53" s="2"/>
      <c r="G53" s="2"/>
      <c r="H53" s="2"/>
      <c r="I53" s="2"/>
      <c r="J53" s="2"/>
    </row>
    <row r="54" spans="1:17" s="1" customFormat="1" x14ac:dyDescent="0.25">
      <c r="A54" s="2"/>
      <c r="B54" s="2"/>
      <c r="C54" s="2"/>
      <c r="D54" s="2"/>
      <c r="E54" s="2"/>
      <c r="F54" s="2"/>
      <c r="G54" s="2"/>
      <c r="H54" s="2"/>
      <c r="I54" s="2"/>
      <c r="J54" s="2"/>
    </row>
    <row r="55" spans="1:17" s="1" customFormat="1" x14ac:dyDescent="0.25">
      <c r="A55" s="2"/>
      <c r="B55" s="2"/>
      <c r="C55" s="2"/>
      <c r="D55" s="2"/>
      <c r="E55" s="2"/>
      <c r="F55" s="2"/>
      <c r="G55" s="2"/>
      <c r="H55" s="2"/>
      <c r="I55" s="2"/>
      <c r="J55" s="2"/>
    </row>
    <row r="56" spans="1:17" s="1" customFormat="1" x14ac:dyDescent="0.25">
      <c r="A56" s="2"/>
      <c r="B56" s="2"/>
      <c r="C56" s="2"/>
      <c r="D56" s="2"/>
      <c r="E56" s="2"/>
      <c r="F56" s="2"/>
      <c r="G56" s="2"/>
      <c r="H56" s="2"/>
      <c r="I56" s="2"/>
      <c r="J56" s="2"/>
    </row>
    <row r="57" spans="1:17" s="1" customFormat="1" x14ac:dyDescent="0.25">
      <c r="A57" s="2"/>
      <c r="B57" s="2"/>
      <c r="C57" s="2"/>
      <c r="D57" s="2"/>
      <c r="E57" s="2"/>
      <c r="F57" s="2"/>
      <c r="G57" s="2"/>
      <c r="H57" s="2"/>
      <c r="I57" s="2"/>
      <c r="J57" s="2"/>
    </row>
    <row r="58" spans="1:17" s="1" customFormat="1" x14ac:dyDescent="0.25">
      <c r="A58" s="2"/>
      <c r="B58" s="2"/>
      <c r="C58" s="2"/>
      <c r="D58" s="2"/>
      <c r="E58" s="2"/>
      <c r="F58" s="2"/>
      <c r="G58" s="2"/>
      <c r="H58" s="2"/>
      <c r="I58" s="2"/>
      <c r="J58" s="2"/>
    </row>
    <row r="59" spans="1:17" s="1" customFormat="1" x14ac:dyDescent="0.25">
      <c r="A59" s="2"/>
      <c r="B59" s="2"/>
      <c r="C59" s="2"/>
      <c r="D59" s="2"/>
      <c r="E59" s="2"/>
      <c r="F59" s="2"/>
      <c r="G59" s="2"/>
      <c r="H59" s="2"/>
      <c r="I59" s="2"/>
      <c r="J59" s="2"/>
    </row>
    <row r="60" spans="1:17" s="1" customFormat="1" x14ac:dyDescent="0.25">
      <c r="A60" s="2"/>
      <c r="B60" s="2"/>
      <c r="C60" s="2"/>
      <c r="D60" s="2"/>
      <c r="E60" s="2"/>
      <c r="F60" s="2"/>
      <c r="G60" s="2"/>
      <c r="H60" s="2"/>
      <c r="I60" s="2"/>
      <c r="J60" s="2"/>
    </row>
    <row r="61" spans="1:17" s="1" customFormat="1" x14ac:dyDescent="0.25">
      <c r="A61" s="2"/>
      <c r="B61" s="2"/>
      <c r="C61" s="2"/>
      <c r="D61" s="2"/>
      <c r="E61" s="2"/>
      <c r="F61" s="2"/>
      <c r="G61" s="2"/>
      <c r="H61" s="2"/>
      <c r="I61" s="2"/>
      <c r="J61" s="2"/>
    </row>
    <row r="62" spans="1:17" s="1" customFormat="1" ht="15" x14ac:dyDescent="0.25">
      <c r="A62" s="2"/>
      <c r="B62" s="2"/>
      <c r="C62" s="2"/>
      <c r="D62" s="2"/>
      <c r="E62" s="2"/>
      <c r="F62" s="2"/>
      <c r="G62" s="2"/>
      <c r="H62" s="2"/>
      <c r="I62" s="2"/>
      <c r="J62" s="2"/>
      <c r="Q62"/>
    </row>
    <row r="63" spans="1:17" s="1" customFormat="1" x14ac:dyDescent="0.25">
      <c r="A63" s="2"/>
      <c r="B63" s="2"/>
      <c r="C63" s="2"/>
      <c r="D63" s="2"/>
      <c r="E63" s="2"/>
      <c r="F63" s="2"/>
      <c r="G63" s="2"/>
      <c r="H63" s="2"/>
      <c r="I63" s="2"/>
      <c r="J63" s="2"/>
    </row>
    <row r="64" spans="1:17" s="1" customFormat="1" x14ac:dyDescent="0.25">
      <c r="A64" s="2"/>
      <c r="B64" s="2"/>
      <c r="C64" s="2"/>
      <c r="D64" s="2"/>
      <c r="E64" s="2"/>
      <c r="F64" s="2"/>
      <c r="G64" s="2"/>
      <c r="H64" s="2"/>
      <c r="I64" s="2"/>
      <c r="J64" s="2"/>
    </row>
    <row r="65" spans="1:10" s="1" customFormat="1" x14ac:dyDescent="0.25">
      <c r="A65" s="2"/>
      <c r="B65" s="2"/>
      <c r="C65" s="2"/>
      <c r="D65" s="2"/>
      <c r="E65" s="2"/>
      <c r="F65" s="2"/>
      <c r="G65" s="2"/>
      <c r="H65" s="2"/>
      <c r="I65" s="2"/>
      <c r="J65" s="2"/>
    </row>
    <row r="66" spans="1:10" s="1" customFormat="1" x14ac:dyDescent="0.25">
      <c r="A66" s="2"/>
      <c r="B66" s="2"/>
      <c r="C66" s="2"/>
      <c r="D66" s="2"/>
      <c r="E66" s="2"/>
      <c r="F66" s="2"/>
      <c r="G66" s="2"/>
      <c r="H66" s="2"/>
      <c r="I66" s="2"/>
      <c r="J66" s="2"/>
    </row>
    <row r="67" spans="1:10" s="1" customFormat="1" x14ac:dyDescent="0.25">
      <c r="A67" s="2"/>
      <c r="B67" s="2"/>
      <c r="C67" s="2"/>
      <c r="D67" s="2"/>
      <c r="E67" s="2"/>
      <c r="F67" s="2"/>
      <c r="G67" s="2"/>
      <c r="H67" s="2"/>
      <c r="I67" s="2"/>
      <c r="J67" s="2"/>
    </row>
    <row r="68" spans="1:10" s="1" customFormat="1" x14ac:dyDescent="0.25">
      <c r="A68" s="2"/>
      <c r="B68" s="2"/>
      <c r="C68" s="2"/>
      <c r="D68" s="2"/>
      <c r="E68" s="2"/>
      <c r="F68" s="2"/>
      <c r="G68" s="2"/>
      <c r="H68" s="2"/>
      <c r="I68" s="2"/>
      <c r="J68" s="2"/>
    </row>
    <row r="69" spans="1:10" s="1" customFormat="1" x14ac:dyDescent="0.25">
      <c r="A69" s="2"/>
      <c r="B69" s="2"/>
      <c r="C69" s="2"/>
      <c r="D69" s="2"/>
      <c r="E69" s="2"/>
      <c r="F69" s="2"/>
      <c r="G69" s="2"/>
      <c r="H69" s="2"/>
      <c r="I69" s="2"/>
      <c r="J69" s="2"/>
    </row>
    <row r="70" spans="1:10" s="1" customFormat="1" x14ac:dyDescent="0.25">
      <c r="A70" s="2"/>
      <c r="B70" s="2"/>
      <c r="C70" s="2"/>
      <c r="D70" s="2"/>
      <c r="E70" s="2"/>
      <c r="F70" s="2"/>
      <c r="G70" s="2"/>
      <c r="H70" s="2"/>
      <c r="I70" s="2"/>
      <c r="J70" s="2"/>
    </row>
    <row r="71" spans="1:10" s="1" customFormat="1" x14ac:dyDescent="0.25">
      <c r="A71" s="2"/>
      <c r="B71" s="2"/>
      <c r="C71" s="2"/>
      <c r="D71" s="2"/>
      <c r="E71" s="2"/>
      <c r="F71" s="2"/>
      <c r="G71" s="2"/>
      <c r="H71" s="2"/>
      <c r="I71" s="2"/>
      <c r="J71" s="2"/>
    </row>
    <row r="72" spans="1:10" s="1" customFormat="1" x14ac:dyDescent="0.25">
      <c r="A72" s="2"/>
      <c r="B72" s="2"/>
      <c r="C72" s="2"/>
      <c r="D72" s="2"/>
      <c r="E72" s="2"/>
      <c r="F72" s="2"/>
      <c r="G72" s="2"/>
      <c r="H72" s="2"/>
      <c r="I72" s="2"/>
      <c r="J72" s="2"/>
    </row>
    <row r="73" spans="1:10" s="1" customFormat="1" x14ac:dyDescent="0.25">
      <c r="A73" s="2"/>
      <c r="B73" s="2"/>
      <c r="C73" s="2"/>
      <c r="D73" s="2"/>
      <c r="E73" s="2"/>
      <c r="F73" s="2"/>
      <c r="G73" s="2"/>
      <c r="H73" s="2"/>
      <c r="I73" s="2"/>
      <c r="J73" s="2"/>
    </row>
    <row r="74" spans="1:10" s="1" customFormat="1" x14ac:dyDescent="0.25">
      <c r="A74" s="2"/>
      <c r="B74" s="2"/>
      <c r="C74" s="2"/>
      <c r="D74" s="2"/>
      <c r="E74" s="2"/>
      <c r="F74" s="2"/>
      <c r="G74" s="2"/>
      <c r="H74" s="2"/>
      <c r="I74" s="2"/>
      <c r="J74" s="2"/>
    </row>
    <row r="75" spans="1:10" s="1" customFormat="1" x14ac:dyDescent="0.25">
      <c r="A75" s="2"/>
      <c r="B75" s="2"/>
      <c r="C75" s="2"/>
      <c r="D75" s="2"/>
      <c r="E75" s="2"/>
      <c r="F75" s="2"/>
      <c r="G75" s="2"/>
      <c r="H75" s="2"/>
      <c r="I75" s="2"/>
      <c r="J75" s="2"/>
    </row>
    <row r="76" spans="1:10" s="1" customFormat="1" x14ac:dyDescent="0.25">
      <c r="A76" s="2"/>
      <c r="B76" s="2"/>
      <c r="C76" s="2"/>
      <c r="D76" s="2"/>
      <c r="E76" s="2"/>
      <c r="F76" s="2"/>
      <c r="G76" s="2"/>
      <c r="H76" s="2"/>
      <c r="I76" s="2"/>
      <c r="J76" s="2"/>
    </row>
    <row r="77" spans="1:10" s="1" customFormat="1" x14ac:dyDescent="0.25">
      <c r="A77" s="2"/>
      <c r="B77" s="2"/>
      <c r="C77" s="2"/>
      <c r="D77" s="2"/>
      <c r="E77" s="2"/>
      <c r="F77" s="2"/>
      <c r="G77" s="2"/>
      <c r="H77" s="2"/>
      <c r="I77" s="2"/>
      <c r="J77" s="2"/>
    </row>
    <row r="78" spans="1:10" s="1" customFormat="1" x14ac:dyDescent="0.25">
      <c r="A78" s="2"/>
      <c r="B78" s="2"/>
      <c r="C78" s="2"/>
      <c r="D78" s="2"/>
      <c r="E78" s="2"/>
      <c r="F78" s="2"/>
      <c r="G78" s="2"/>
      <c r="H78" s="2"/>
      <c r="I78" s="2"/>
      <c r="J78" s="2"/>
    </row>
    <row r="79" spans="1:10" s="1" customFormat="1" x14ac:dyDescent="0.25">
      <c r="A79" s="2"/>
      <c r="B79" s="2"/>
      <c r="C79" s="2"/>
      <c r="D79" s="2"/>
      <c r="E79" s="2"/>
      <c r="F79" s="2"/>
      <c r="G79" s="2"/>
      <c r="H79" s="2"/>
      <c r="I79" s="2"/>
      <c r="J79" s="2"/>
    </row>
    <row r="80" spans="1:10" s="1" customFormat="1" x14ac:dyDescent="0.25">
      <c r="A80" s="2"/>
      <c r="B80" s="2"/>
      <c r="C80" s="2"/>
      <c r="D80" s="2"/>
      <c r="E80" s="2"/>
      <c r="F80" s="2"/>
      <c r="G80" s="2"/>
      <c r="H80" s="2"/>
      <c r="I80" s="2"/>
      <c r="J80" s="2"/>
    </row>
    <row r="81" spans="1:19" s="1" customFormat="1" x14ac:dyDescent="0.25">
      <c r="A81" s="2"/>
      <c r="B81" s="2"/>
      <c r="C81" s="2"/>
      <c r="D81" s="2"/>
      <c r="E81" s="2"/>
      <c r="F81" s="2"/>
      <c r="G81" s="2"/>
      <c r="H81" s="2"/>
      <c r="I81" s="2"/>
      <c r="J81" s="2"/>
    </row>
    <row r="82" spans="1:19" s="1" customFormat="1" x14ac:dyDescent="0.25">
      <c r="A82" s="2"/>
      <c r="B82" s="2"/>
      <c r="C82" s="2"/>
      <c r="D82" s="2"/>
      <c r="E82" s="2"/>
      <c r="F82" s="2"/>
      <c r="G82" s="2"/>
      <c r="H82" s="2"/>
      <c r="I82" s="2"/>
      <c r="J82" s="2"/>
    </row>
    <row r="83" spans="1:19" s="1" customFormat="1" x14ac:dyDescent="0.25">
      <c r="A83" s="2"/>
      <c r="B83" s="2"/>
      <c r="C83" s="2"/>
      <c r="D83" s="2"/>
      <c r="E83" s="2"/>
      <c r="F83" s="2"/>
      <c r="G83" s="2"/>
      <c r="H83" s="2"/>
      <c r="I83" s="2"/>
      <c r="J83" s="2"/>
    </row>
    <row r="84" spans="1:19" s="1" customFormat="1" x14ac:dyDescent="0.25">
      <c r="A84" s="2"/>
      <c r="B84" s="2"/>
      <c r="C84" s="2"/>
      <c r="D84" s="2"/>
      <c r="E84" s="2"/>
      <c r="F84" s="2"/>
      <c r="G84" s="2"/>
      <c r="H84" s="2"/>
      <c r="I84" s="2"/>
      <c r="J84" s="2"/>
    </row>
    <row r="85" spans="1:19" s="1" customFormat="1" x14ac:dyDescent="0.25">
      <c r="A85" s="2"/>
      <c r="B85" s="2"/>
      <c r="C85" s="2"/>
      <c r="D85" s="2"/>
      <c r="E85" s="2"/>
      <c r="F85" s="2"/>
      <c r="G85" s="2"/>
      <c r="H85" s="2"/>
      <c r="I85" s="2"/>
      <c r="J85" s="2"/>
    </row>
    <row r="86" spans="1:19" s="1" customFormat="1" hidden="1" x14ac:dyDescent="0.25">
      <c r="A86" s="2"/>
      <c r="B86" s="2"/>
      <c r="C86" s="2"/>
      <c r="D86" s="2"/>
      <c r="E86" s="2"/>
      <c r="F86" s="2"/>
      <c r="G86" s="2"/>
      <c r="H86" s="2"/>
      <c r="I86" s="2"/>
      <c r="J86" s="2"/>
    </row>
    <row r="87" spans="1:19" s="1" customFormat="1" hidden="1" x14ac:dyDescent="0.25">
      <c r="A87" s="2"/>
      <c r="B87" s="2"/>
      <c r="C87" s="2"/>
      <c r="D87" s="2"/>
      <c r="E87" s="2"/>
      <c r="F87" s="2"/>
      <c r="G87" s="2"/>
      <c r="H87" s="2"/>
      <c r="I87" s="2"/>
      <c r="J87" s="2"/>
    </row>
    <row r="88" spans="1:19" s="1" customFormat="1" hidden="1" x14ac:dyDescent="0.25">
      <c r="A88" s="2"/>
      <c r="B88" s="2"/>
      <c r="C88" s="2"/>
      <c r="D88" s="2"/>
      <c r="E88" s="2"/>
      <c r="F88" s="2"/>
      <c r="G88" s="2"/>
      <c r="H88" s="2"/>
      <c r="I88" s="2"/>
      <c r="J88" s="2"/>
    </row>
    <row r="89" spans="1:19" s="1" customFormat="1" hidden="1" x14ac:dyDescent="0.25">
      <c r="A89" s="2"/>
      <c r="B89" s="2"/>
      <c r="C89" s="2"/>
      <c r="D89" s="2"/>
      <c r="E89" s="2"/>
      <c r="F89" s="2"/>
      <c r="G89" s="2"/>
      <c r="H89" s="2"/>
      <c r="I89" s="2"/>
      <c r="J89" s="2"/>
    </row>
    <row r="90" spans="1:19" s="1" customFormat="1" hidden="1" x14ac:dyDescent="0.25">
      <c r="A90" s="2"/>
      <c r="B90" s="2"/>
      <c r="C90" s="2"/>
      <c r="D90" s="2"/>
      <c r="E90" s="2"/>
      <c r="F90" s="2"/>
      <c r="G90" s="2"/>
      <c r="H90" s="2"/>
      <c r="I90" s="2"/>
      <c r="J90" s="2"/>
    </row>
    <row r="91" spans="1:19" s="1" customFormat="1" ht="15" customHeight="1" x14ac:dyDescent="0.25">
      <c r="A91" s="3"/>
      <c r="B91" s="3"/>
      <c r="C91" s="3"/>
      <c r="D91" s="3"/>
      <c r="E91" s="3"/>
      <c r="F91" s="3"/>
      <c r="G91" s="3"/>
      <c r="H91" s="3"/>
      <c r="I91" s="4" t="s">
        <v>3</v>
      </c>
      <c r="J91" s="5">
        <v>2.5</v>
      </c>
    </row>
    <row r="92" spans="1:19" s="1" customFormat="1" x14ac:dyDescent="0.25">
      <c r="A92" s="2"/>
      <c r="B92" s="2"/>
      <c r="C92" s="2"/>
      <c r="D92" s="2"/>
      <c r="E92" s="2"/>
      <c r="F92" s="2"/>
      <c r="G92" s="2"/>
      <c r="H92" s="2"/>
      <c r="I92" s="2"/>
      <c r="J92" s="2"/>
    </row>
    <row r="93" spans="1:19" s="1" customFormat="1" ht="15.75" x14ac:dyDescent="0.25">
      <c r="A93" s="114" t="s">
        <v>4</v>
      </c>
      <c r="B93" s="114"/>
      <c r="C93" s="114"/>
      <c r="D93" s="114"/>
      <c r="E93" s="114"/>
      <c r="F93" s="114"/>
      <c r="G93" s="114"/>
      <c r="H93" s="114"/>
      <c r="I93" s="114"/>
      <c r="J93" s="114"/>
      <c r="K93" s="114"/>
      <c r="L93" s="114"/>
      <c r="M93" s="114"/>
      <c r="N93" s="114"/>
      <c r="O93" s="114"/>
      <c r="P93" s="114"/>
      <c r="Q93" s="114"/>
      <c r="R93" s="114"/>
      <c r="S93" s="114"/>
    </row>
    <row r="94" spans="1:19" s="1" customFormat="1" x14ac:dyDescent="0.25">
      <c r="A94" s="2"/>
      <c r="B94" s="2"/>
      <c r="C94" s="2"/>
      <c r="D94" s="2"/>
      <c r="E94" s="2"/>
      <c r="F94" s="2"/>
      <c r="G94" s="2"/>
      <c r="H94" s="2"/>
      <c r="I94" s="2"/>
      <c r="J94" s="2"/>
    </row>
    <row r="95" spans="1:19" s="1" customFormat="1" x14ac:dyDescent="0.25">
      <c r="A95" s="2"/>
      <c r="B95" s="2"/>
      <c r="C95" s="2"/>
      <c r="D95" s="2"/>
      <c r="E95" s="2"/>
      <c r="F95" s="2"/>
      <c r="G95" s="2"/>
      <c r="H95" s="2"/>
      <c r="I95" s="2"/>
      <c r="J95" s="2"/>
    </row>
    <row r="96" spans="1:19" s="1" customFormat="1" x14ac:dyDescent="0.25">
      <c r="A96" s="2"/>
      <c r="B96" s="2"/>
      <c r="C96" s="2"/>
      <c r="D96" s="2"/>
      <c r="E96" s="2"/>
      <c r="F96" s="2"/>
      <c r="G96" s="2"/>
      <c r="H96" s="2"/>
      <c r="I96" s="2"/>
      <c r="J96" s="2"/>
    </row>
    <row r="97" spans="1:10" s="1" customFormat="1" x14ac:dyDescent="0.25">
      <c r="A97" s="2"/>
      <c r="B97" s="2"/>
      <c r="C97" s="2"/>
      <c r="D97" s="2"/>
      <c r="E97" s="2"/>
      <c r="F97" s="2"/>
      <c r="G97" s="2"/>
      <c r="H97" s="2"/>
      <c r="I97" s="2"/>
      <c r="J97" s="2"/>
    </row>
    <row r="98" spans="1:10" s="1" customFormat="1" x14ac:dyDescent="0.25">
      <c r="A98" s="2"/>
      <c r="B98" s="2"/>
      <c r="C98" s="2"/>
      <c r="D98" s="2"/>
      <c r="E98" s="2"/>
      <c r="F98" s="2"/>
      <c r="G98" s="2"/>
      <c r="H98" s="2"/>
      <c r="I98" s="2"/>
      <c r="J98" s="2"/>
    </row>
    <row r="99" spans="1:10" s="1" customFormat="1" x14ac:dyDescent="0.25">
      <c r="A99" s="2"/>
      <c r="B99" s="2"/>
      <c r="C99" s="2"/>
      <c r="D99" s="2"/>
      <c r="E99" s="2"/>
      <c r="F99" s="2"/>
      <c r="G99" s="2"/>
      <c r="H99" s="2"/>
      <c r="I99" s="2"/>
      <c r="J99" s="2"/>
    </row>
    <row r="100" spans="1:10" s="1" customFormat="1" x14ac:dyDescent="0.25">
      <c r="A100" s="2"/>
      <c r="B100" s="2"/>
      <c r="C100" s="2"/>
      <c r="D100" s="2"/>
      <c r="E100" s="2"/>
      <c r="F100" s="2"/>
      <c r="G100" s="2"/>
      <c r="H100" s="2"/>
      <c r="I100" s="2"/>
      <c r="J100" s="2"/>
    </row>
    <row r="101" spans="1:10" s="1" customFormat="1" x14ac:dyDescent="0.25">
      <c r="A101" s="2"/>
      <c r="B101" s="2"/>
      <c r="C101" s="2"/>
      <c r="D101" s="2"/>
      <c r="E101" s="2"/>
      <c r="F101" s="2"/>
      <c r="G101" s="2"/>
      <c r="H101" s="2"/>
      <c r="I101" s="2"/>
      <c r="J101" s="2"/>
    </row>
    <row r="102" spans="1:10" s="1" customFormat="1" x14ac:dyDescent="0.25">
      <c r="A102" s="2"/>
      <c r="B102" s="2"/>
      <c r="C102" s="2"/>
      <c r="D102" s="2"/>
      <c r="E102" s="2"/>
      <c r="F102" s="2"/>
      <c r="G102" s="2"/>
      <c r="H102" s="2"/>
      <c r="I102" s="2"/>
      <c r="J102" s="2"/>
    </row>
    <row r="103" spans="1:10" s="1" customFormat="1" x14ac:dyDescent="0.25">
      <c r="A103" s="2"/>
      <c r="B103" s="2"/>
      <c r="C103" s="2"/>
      <c r="D103" s="2"/>
      <c r="E103" s="2"/>
      <c r="F103" s="2"/>
      <c r="G103" s="2"/>
      <c r="H103" s="2"/>
      <c r="I103" s="2"/>
      <c r="J103" s="2"/>
    </row>
    <row r="104" spans="1:10" s="1" customFormat="1" x14ac:dyDescent="0.25">
      <c r="A104" s="2"/>
      <c r="B104" s="2"/>
      <c r="C104" s="2"/>
      <c r="D104" s="2"/>
      <c r="E104" s="2"/>
      <c r="F104" s="2"/>
      <c r="G104" s="2"/>
      <c r="H104" s="2"/>
      <c r="I104" s="2"/>
      <c r="J104" s="2"/>
    </row>
    <row r="105" spans="1:10" s="1" customFormat="1" x14ac:dyDescent="0.25">
      <c r="A105" s="2"/>
      <c r="B105" s="2"/>
      <c r="C105" s="2"/>
      <c r="D105" s="2"/>
      <c r="E105" s="2"/>
      <c r="F105" s="2"/>
      <c r="G105" s="2"/>
      <c r="H105" s="2"/>
      <c r="I105" s="2"/>
      <c r="J105" s="2"/>
    </row>
    <row r="106" spans="1:10" s="1" customFormat="1" x14ac:dyDescent="0.25">
      <c r="A106" s="2"/>
      <c r="B106" s="2"/>
      <c r="C106" s="2"/>
      <c r="D106" s="2"/>
      <c r="E106" s="2"/>
      <c r="F106" s="2"/>
      <c r="G106" s="2"/>
      <c r="H106" s="2"/>
      <c r="I106" s="2"/>
      <c r="J106" s="2"/>
    </row>
    <row r="107" spans="1:10" s="1" customFormat="1" x14ac:dyDescent="0.25">
      <c r="A107" s="2"/>
      <c r="B107" s="2"/>
      <c r="C107" s="2"/>
      <c r="D107" s="2"/>
      <c r="E107" s="2"/>
      <c r="F107" s="2"/>
      <c r="G107" s="2"/>
      <c r="H107" s="2"/>
      <c r="I107" s="2"/>
      <c r="J107" s="2"/>
    </row>
    <row r="108" spans="1:10" s="1" customFormat="1" x14ac:dyDescent="0.25">
      <c r="A108" s="2"/>
      <c r="B108" s="2"/>
      <c r="C108" s="2"/>
      <c r="D108" s="2"/>
      <c r="E108" s="2"/>
      <c r="F108" s="2"/>
      <c r="G108" s="2"/>
      <c r="H108" s="2"/>
      <c r="I108" s="2"/>
      <c r="J108" s="2"/>
    </row>
    <row r="109" spans="1:10" s="1" customFormat="1" x14ac:dyDescent="0.25">
      <c r="A109" s="2"/>
      <c r="B109" s="2"/>
      <c r="C109" s="2"/>
      <c r="D109" s="2"/>
      <c r="E109" s="2"/>
      <c r="F109" s="2"/>
      <c r="G109" s="2"/>
      <c r="H109" s="2"/>
      <c r="I109" s="2"/>
      <c r="J109" s="2"/>
    </row>
    <row r="110" spans="1:10" s="1" customFormat="1" x14ac:dyDescent="0.25">
      <c r="A110" s="2"/>
      <c r="B110" s="2"/>
      <c r="C110" s="2"/>
      <c r="D110" s="2"/>
      <c r="E110" s="2"/>
      <c r="F110" s="2"/>
      <c r="G110" s="2"/>
      <c r="H110" s="2"/>
      <c r="I110" s="2"/>
      <c r="J110" s="2"/>
    </row>
    <row r="111" spans="1:10" s="1" customFormat="1" x14ac:dyDescent="0.25">
      <c r="A111" s="2"/>
      <c r="B111" s="2"/>
      <c r="C111" s="2"/>
      <c r="D111" s="2"/>
      <c r="E111" s="2"/>
      <c r="F111" s="2"/>
      <c r="G111" s="2"/>
      <c r="H111" s="2"/>
      <c r="I111" s="2"/>
      <c r="J111" s="2"/>
    </row>
    <row r="112" spans="1:10" s="1" customFormat="1" x14ac:dyDescent="0.25">
      <c r="A112" s="2"/>
      <c r="B112" s="2"/>
      <c r="C112" s="2"/>
      <c r="D112" s="2"/>
      <c r="E112" s="2"/>
      <c r="F112" s="2"/>
      <c r="G112" s="2"/>
      <c r="H112" s="2"/>
      <c r="I112" s="2"/>
      <c r="J112" s="2"/>
    </row>
    <row r="113" spans="1:10" s="1" customFormat="1" x14ac:dyDescent="0.25">
      <c r="A113" s="2"/>
      <c r="B113" s="2"/>
      <c r="C113" s="2"/>
      <c r="D113" s="2"/>
      <c r="E113" s="2"/>
      <c r="F113" s="2"/>
      <c r="G113" s="2"/>
      <c r="H113" s="2"/>
      <c r="I113" s="2"/>
      <c r="J113" s="2"/>
    </row>
    <row r="114" spans="1:10" s="1" customFormat="1" x14ac:dyDescent="0.25">
      <c r="A114" s="2"/>
      <c r="B114" s="2"/>
      <c r="C114" s="2"/>
      <c r="D114" s="2"/>
      <c r="E114" s="2"/>
      <c r="F114" s="2"/>
      <c r="G114" s="2"/>
      <c r="H114" s="2"/>
      <c r="I114" s="2"/>
      <c r="J114" s="2"/>
    </row>
    <row r="115" spans="1:10" s="1" customFormat="1" x14ac:dyDescent="0.25">
      <c r="A115" s="2"/>
      <c r="B115" s="2"/>
      <c r="C115" s="2"/>
      <c r="D115" s="2"/>
      <c r="E115" s="2"/>
      <c r="F115" s="2"/>
      <c r="G115" s="2"/>
      <c r="H115" s="2"/>
      <c r="I115" s="2"/>
      <c r="J115" s="2"/>
    </row>
    <row r="116" spans="1:10" s="1" customFormat="1" x14ac:dyDescent="0.25">
      <c r="A116" s="2"/>
      <c r="B116" s="2"/>
      <c r="C116" s="2"/>
      <c r="D116" s="2"/>
      <c r="E116" s="2"/>
      <c r="F116" s="2"/>
      <c r="G116" s="2"/>
      <c r="H116" s="2"/>
      <c r="I116" s="2"/>
      <c r="J116" s="2"/>
    </row>
    <row r="117" spans="1:10" s="1" customFormat="1" x14ac:dyDescent="0.25">
      <c r="A117" s="2"/>
      <c r="B117" s="2"/>
      <c r="C117" s="2"/>
      <c r="D117" s="2"/>
      <c r="E117" s="2"/>
      <c r="F117" s="2"/>
      <c r="G117" s="2"/>
      <c r="H117" s="2"/>
      <c r="I117" s="2"/>
      <c r="J117" s="2"/>
    </row>
    <row r="118" spans="1:10" s="1" customFormat="1" x14ac:dyDescent="0.25">
      <c r="A118" s="2"/>
      <c r="B118" s="2"/>
      <c r="C118" s="2"/>
      <c r="D118" s="2"/>
      <c r="E118" s="2"/>
      <c r="F118" s="2"/>
      <c r="G118" s="2"/>
      <c r="H118" s="2"/>
      <c r="I118" s="2"/>
      <c r="J118" s="2"/>
    </row>
    <row r="119" spans="1:10" s="1" customFormat="1" x14ac:dyDescent="0.25">
      <c r="A119" s="2"/>
      <c r="B119" s="2"/>
      <c r="C119" s="2"/>
      <c r="D119" s="2"/>
      <c r="E119" s="2"/>
      <c r="F119" s="2"/>
      <c r="G119" s="2"/>
      <c r="H119" s="2"/>
      <c r="I119" s="2"/>
      <c r="J119" s="2"/>
    </row>
    <row r="120" spans="1:10" s="1" customFormat="1" x14ac:dyDescent="0.25">
      <c r="A120" s="2"/>
      <c r="B120" s="2"/>
      <c r="C120" s="2"/>
      <c r="D120" s="2"/>
      <c r="E120" s="2"/>
      <c r="F120" s="2"/>
      <c r="G120" s="2"/>
      <c r="H120" s="2"/>
      <c r="I120" s="2"/>
      <c r="J120" s="2"/>
    </row>
    <row r="121" spans="1:10" s="1" customFormat="1" x14ac:dyDescent="0.25">
      <c r="A121" s="2"/>
      <c r="B121" s="2"/>
      <c r="C121" s="2"/>
      <c r="D121" s="2"/>
      <c r="E121" s="2"/>
      <c r="F121" s="2"/>
      <c r="G121" s="2"/>
      <c r="H121" s="2"/>
      <c r="I121" s="2"/>
      <c r="J121" s="2"/>
    </row>
    <row r="122" spans="1:10" s="1" customFormat="1" x14ac:dyDescent="0.25">
      <c r="A122" s="2"/>
      <c r="B122" s="2"/>
      <c r="C122" s="2"/>
      <c r="D122" s="2"/>
      <c r="E122" s="2"/>
      <c r="F122" s="2"/>
      <c r="G122" s="2"/>
      <c r="H122" s="2"/>
      <c r="I122" s="2"/>
      <c r="J122" s="2"/>
    </row>
    <row r="123" spans="1:10" s="1" customFormat="1" x14ac:dyDescent="0.25">
      <c r="A123" s="2"/>
      <c r="B123" s="2"/>
      <c r="C123" s="2"/>
      <c r="D123" s="2"/>
      <c r="E123" s="2"/>
      <c r="F123" s="2"/>
      <c r="G123" s="2"/>
      <c r="H123" s="2"/>
      <c r="I123" s="2"/>
      <c r="J123" s="2"/>
    </row>
    <row r="124" spans="1:10" s="1" customFormat="1" x14ac:dyDescent="0.25">
      <c r="A124" s="2"/>
      <c r="B124" s="2"/>
      <c r="C124" s="2"/>
      <c r="D124" s="2"/>
      <c r="E124" s="2"/>
      <c r="F124" s="2"/>
      <c r="G124" s="2"/>
      <c r="H124" s="2"/>
      <c r="I124" s="2"/>
      <c r="J124" s="2"/>
    </row>
    <row r="125" spans="1:10" s="1" customFormat="1" x14ac:dyDescent="0.25">
      <c r="A125" s="2"/>
      <c r="B125" s="2"/>
      <c r="C125" s="2"/>
      <c r="D125" s="2"/>
      <c r="E125" s="2"/>
      <c r="F125" s="2"/>
      <c r="G125" s="2"/>
      <c r="H125" s="2"/>
      <c r="I125" s="2"/>
      <c r="J125" s="2"/>
    </row>
    <row r="126" spans="1:10" s="1" customFormat="1" x14ac:dyDescent="0.25">
      <c r="A126" s="2"/>
      <c r="B126" s="2"/>
      <c r="C126" s="2"/>
      <c r="D126" s="2"/>
      <c r="E126" s="2"/>
      <c r="F126" s="2"/>
      <c r="G126" s="2"/>
      <c r="H126" s="2"/>
      <c r="I126" s="2"/>
      <c r="J126" s="2"/>
    </row>
    <row r="127" spans="1:10" s="1" customFormat="1" x14ac:dyDescent="0.25">
      <c r="A127" s="2"/>
      <c r="B127" s="2"/>
      <c r="C127" s="2"/>
      <c r="D127" s="2"/>
      <c r="E127" s="2"/>
      <c r="F127" s="2"/>
      <c r="G127" s="2"/>
      <c r="H127" s="2"/>
      <c r="I127" s="2"/>
      <c r="J127" s="2"/>
    </row>
    <row r="128" spans="1:10" s="1" customFormat="1" x14ac:dyDescent="0.25">
      <c r="A128" s="2"/>
      <c r="B128" s="2"/>
      <c r="C128" s="2"/>
      <c r="D128" s="2"/>
      <c r="E128" s="2"/>
      <c r="F128" s="2"/>
      <c r="G128" s="2"/>
      <c r="H128" s="2"/>
      <c r="I128" s="2"/>
      <c r="J128" s="2"/>
    </row>
    <row r="129" spans="1:10" s="1" customFormat="1" x14ac:dyDescent="0.25">
      <c r="A129" s="2"/>
      <c r="B129" s="2"/>
      <c r="C129" s="2"/>
      <c r="D129" s="2"/>
      <c r="E129" s="2"/>
      <c r="F129" s="2"/>
      <c r="G129" s="2"/>
      <c r="H129" s="2"/>
      <c r="I129" s="2"/>
      <c r="J129" s="2"/>
    </row>
    <row r="130" spans="1:10" s="1" customFormat="1" x14ac:dyDescent="0.25">
      <c r="A130" s="2"/>
      <c r="B130" s="2"/>
      <c r="C130" s="2"/>
      <c r="D130" s="2"/>
      <c r="E130" s="2"/>
      <c r="F130" s="2"/>
      <c r="G130" s="2"/>
      <c r="H130" s="2"/>
      <c r="I130" s="2"/>
      <c r="J130" s="2"/>
    </row>
    <row r="131" spans="1:10" s="1" customFormat="1" x14ac:dyDescent="0.25">
      <c r="A131" s="2"/>
      <c r="B131" s="2"/>
      <c r="C131" s="2"/>
      <c r="D131" s="2"/>
      <c r="E131" s="2"/>
      <c r="F131" s="2"/>
      <c r="G131" s="2"/>
      <c r="H131" s="2"/>
      <c r="I131" s="2"/>
      <c r="J131" s="2"/>
    </row>
    <row r="132" spans="1:10" s="1" customFormat="1" x14ac:dyDescent="0.25">
      <c r="A132" s="2"/>
      <c r="B132" s="2"/>
      <c r="C132" s="2"/>
      <c r="D132" s="2"/>
      <c r="E132" s="2"/>
      <c r="F132" s="2"/>
      <c r="G132" s="2"/>
      <c r="H132" s="2"/>
      <c r="I132" s="2"/>
      <c r="J132" s="2"/>
    </row>
    <row r="133" spans="1:10" s="1" customFormat="1" x14ac:dyDescent="0.25">
      <c r="A133" s="2"/>
      <c r="B133" s="2"/>
      <c r="C133" s="2"/>
      <c r="D133" s="2"/>
      <c r="E133" s="2"/>
      <c r="F133" s="2"/>
      <c r="G133" s="2"/>
      <c r="H133" s="2"/>
      <c r="I133" s="2"/>
      <c r="J133" s="2"/>
    </row>
    <row r="134" spans="1:10" s="1" customFormat="1" ht="15" customHeight="1" x14ac:dyDescent="0.25">
      <c r="A134" s="3"/>
      <c r="B134" s="3"/>
      <c r="C134" s="3"/>
      <c r="D134" s="3"/>
      <c r="E134" s="3"/>
      <c r="F134" s="3"/>
      <c r="G134" s="3"/>
      <c r="H134" s="3"/>
      <c r="I134" s="4" t="s">
        <v>3</v>
      </c>
      <c r="J134" s="5">
        <v>7.1</v>
      </c>
    </row>
    <row r="135" spans="1:10" s="1" customFormat="1" x14ac:dyDescent="0.25">
      <c r="A135" s="2"/>
      <c r="B135" s="2"/>
      <c r="C135" s="2"/>
      <c r="D135" s="2"/>
      <c r="E135" s="2"/>
      <c r="F135" s="2"/>
      <c r="G135" s="2"/>
      <c r="H135" s="2"/>
      <c r="I135" s="2"/>
      <c r="J135" s="2"/>
    </row>
  </sheetData>
  <mergeCells count="5">
    <mergeCell ref="A1:J1"/>
    <mergeCell ref="A2:J2"/>
    <mergeCell ref="A4:S4"/>
    <mergeCell ref="A47:S47"/>
    <mergeCell ref="A93:S93"/>
  </mergeCells>
  <conditionalFormatting sqref="A45:J45">
    <cfRule type="expression" dxfId="8" priority="4">
      <formula>#REF!&lt;#REF!</formula>
    </cfRule>
    <cfRule type="expression" dxfId="7" priority="5">
      <formula>#REF!&lt;#REF!</formula>
    </cfRule>
    <cfRule type="expression" dxfId="6" priority="6">
      <formula>$B45=""</formula>
    </cfRule>
  </conditionalFormatting>
  <conditionalFormatting sqref="A91:J91">
    <cfRule type="expression" dxfId="5" priority="7">
      <formula>#REF!&lt;#REF!</formula>
    </cfRule>
    <cfRule type="expression" dxfId="4" priority="8">
      <formula>#REF!&lt;#REF!</formula>
    </cfRule>
    <cfRule type="expression" dxfId="3" priority="9">
      <formula>$B91=""</formula>
    </cfRule>
  </conditionalFormatting>
  <conditionalFormatting sqref="A134:J134">
    <cfRule type="expression" dxfId="2" priority="1">
      <formula>#REF!&lt;#REF!</formula>
    </cfRule>
    <cfRule type="expression" dxfId="1" priority="2">
      <formula>#REF!&lt;#REF!</formula>
    </cfRule>
    <cfRule type="expression" dxfId="0" priority="3">
      <formula>$B134=""</formula>
    </cfRule>
  </conditionalFormatting>
  <pageMargins left="0.78740157480314965" right="0.70866141732283472" top="0.98425196850393704" bottom="0.98425196850393704" header="0.39370078740157483" footer="0.19685039370078741"/>
  <pageSetup paperSize="9" scale="74" orientation="landscape" r:id="rId1"/>
  <headerFooter>
    <oddHeader>&amp;L&amp;G&amp;C&amp;"Arial,Negrito"&amp;9PREFEITURA MUNICIPAL DE CAMPO GRANDE
ESTADO DE MATO GROSSO DO SUL
SECRETARIA MUNICIPAL DE INFRAESTRUTURA E SERVIÇOS PÚBLICOS&amp;R&amp;"Calibri,Regular"&amp;8 B.D.I. Serviços (Não Desonerado): 23,54%
B.D.I. Material: 15,28%</oddHeader>
    <oddFooter>&amp;L&amp;7&amp;Z   &amp;F   &amp;D
&amp;C&amp;7FWL&amp;R&amp;8&amp;P/&amp;N
&amp;A</oddFooter>
  </headerFooter>
  <rowBreaks count="1" manualBreakCount="1">
    <brk id="45" max="9" man="1"/>
  </rowBreaks>
  <drawing r:id="rId2"/>
  <legacyDrawingHF r:id="rId3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tabColor rgb="FFFF66CC"/>
  </sheetPr>
  <dimension ref="A1:O52"/>
  <sheetViews>
    <sheetView view="pageLayout" zoomScaleNormal="100" zoomScaleSheetLayoutView="100" workbookViewId="0">
      <selection activeCell="P5" sqref="P5"/>
    </sheetView>
  </sheetViews>
  <sheetFormatPr defaultColWidth="9.140625" defaultRowHeight="12.75" x14ac:dyDescent="0.2"/>
  <cols>
    <col min="1" max="1" width="5.28515625" style="6" customWidth="1"/>
    <col min="2" max="2" width="15" style="6" customWidth="1"/>
    <col min="3" max="3" width="10.28515625" style="6" customWidth="1"/>
    <col min="4" max="4" width="10.7109375" style="6" customWidth="1"/>
    <col min="5" max="5" width="13.140625" style="6" customWidth="1"/>
    <col min="6" max="6" width="12.85546875" style="6" customWidth="1"/>
    <col min="7" max="7" width="13.85546875" style="6" customWidth="1"/>
    <col min="8" max="8" width="12.85546875" style="6" customWidth="1"/>
    <col min="9" max="9" width="9.42578125" style="6" customWidth="1"/>
    <col min="10" max="10" width="12.140625" style="6" customWidth="1"/>
    <col min="11" max="11" width="10.85546875" style="6" customWidth="1"/>
    <col min="12" max="12" width="10" style="6" customWidth="1"/>
    <col min="13" max="13" width="9" style="6" customWidth="1"/>
    <col min="14" max="14" width="11.85546875" style="6" customWidth="1"/>
    <col min="15" max="15" width="8.42578125" style="6" customWidth="1"/>
    <col min="16" max="16" width="10.42578125" style="6" customWidth="1"/>
    <col min="17" max="16384" width="9.140625" style="6"/>
  </cols>
  <sheetData>
    <row r="1" spans="2:15" s="1" customFormat="1" ht="21.75" customHeight="1" thickBot="1" x14ac:dyDescent="0.3">
      <c r="B1" s="117" t="s">
        <v>5</v>
      </c>
      <c r="C1" s="117"/>
      <c r="D1" s="117"/>
      <c r="E1" s="117"/>
      <c r="F1" s="117"/>
      <c r="G1" s="117"/>
      <c r="H1" s="117"/>
      <c r="I1" s="117"/>
      <c r="J1" s="117"/>
      <c r="K1" s="117"/>
      <c r="L1" s="117"/>
      <c r="M1" s="117"/>
      <c r="N1" s="117"/>
      <c r="O1" s="117"/>
    </row>
    <row r="2" spans="2:15" s="1" customFormat="1" ht="21.75" customHeight="1" thickBot="1" x14ac:dyDescent="0.3">
      <c r="B2" s="118" t="s">
        <v>1</v>
      </c>
      <c r="C2" s="119"/>
      <c r="D2" s="119"/>
      <c r="E2" s="119"/>
      <c r="F2" s="119"/>
      <c r="G2" s="119"/>
      <c r="H2" s="119"/>
      <c r="I2" s="119"/>
      <c r="J2" s="119"/>
      <c r="K2" s="119"/>
      <c r="L2" s="119"/>
      <c r="M2" s="119"/>
      <c r="N2" s="119"/>
      <c r="O2" s="120"/>
    </row>
    <row r="3" spans="2:15" s="1" customFormat="1" ht="18" customHeight="1" thickBot="1" x14ac:dyDescent="0.3">
      <c r="B3" s="121"/>
      <c r="C3" s="121"/>
      <c r="D3" s="121"/>
      <c r="E3" s="121"/>
      <c r="F3" s="121"/>
      <c r="G3" s="8"/>
      <c r="H3" s="8"/>
    </row>
    <row r="4" spans="2:15" s="1" customFormat="1" ht="18" customHeight="1" thickBot="1" x14ac:dyDescent="0.3">
      <c r="B4" s="9" t="s">
        <v>6</v>
      </c>
      <c r="C4" s="10"/>
      <c r="D4" s="10"/>
      <c r="E4" s="10"/>
      <c r="F4" s="10"/>
      <c r="G4" s="10"/>
      <c r="H4" s="10"/>
      <c r="I4" s="10"/>
      <c r="J4" s="11"/>
    </row>
    <row r="5" spans="2:15" s="1" customFormat="1" ht="17.25" customHeight="1" x14ac:dyDescent="0.25">
      <c r="B5" s="12" t="s">
        <v>7</v>
      </c>
      <c r="C5" s="12" t="s">
        <v>8</v>
      </c>
      <c r="D5" s="12" t="s">
        <v>9</v>
      </c>
      <c r="E5" s="12" t="s">
        <v>10</v>
      </c>
      <c r="F5" s="12" t="s">
        <v>11</v>
      </c>
      <c r="G5" s="12" t="s">
        <v>12</v>
      </c>
      <c r="H5" s="13" t="s">
        <v>13</v>
      </c>
      <c r="I5" s="14"/>
      <c r="J5" s="12" t="s">
        <v>14</v>
      </c>
    </row>
    <row r="6" spans="2:15" s="1" customFormat="1" ht="17.25" customHeight="1" x14ac:dyDescent="0.25">
      <c r="B6" s="15" t="s">
        <v>15</v>
      </c>
      <c r="C6" s="16">
        <v>1</v>
      </c>
      <c r="D6" s="17">
        <v>0.8</v>
      </c>
      <c r="E6" s="17">
        <v>2.1</v>
      </c>
      <c r="F6" s="17">
        <f>D6*E6</f>
        <v>1.6800000000000002</v>
      </c>
      <c r="G6" s="17">
        <f>C6*F6</f>
        <v>1.6800000000000002</v>
      </c>
      <c r="H6" s="18" t="s">
        <v>16</v>
      </c>
      <c r="I6" s="19"/>
      <c r="J6" s="17">
        <f>(D6+((D6*0.2)*2))*C6</f>
        <v>1.1200000000000001</v>
      </c>
    </row>
    <row r="7" spans="2:15" s="1" customFormat="1" ht="17.25" customHeight="1" x14ac:dyDescent="0.25">
      <c r="B7" s="15" t="s">
        <v>17</v>
      </c>
      <c r="C7" s="16">
        <v>1</v>
      </c>
      <c r="D7" s="17">
        <v>0.8</v>
      </c>
      <c r="E7" s="17">
        <v>2.1</v>
      </c>
      <c r="F7" s="17">
        <f>D7*E7</f>
        <v>1.6800000000000002</v>
      </c>
      <c r="G7" s="17">
        <f>C7*F7</f>
        <v>1.6800000000000002</v>
      </c>
      <c r="H7" s="18" t="s">
        <v>18</v>
      </c>
      <c r="I7" s="19"/>
      <c r="J7" s="17">
        <f>(D7+((D7*0.2)*2))*C7</f>
        <v>1.1200000000000001</v>
      </c>
    </row>
    <row r="8" spans="2:15" s="1" customFormat="1" ht="17.25" customHeight="1" x14ac:dyDescent="0.25">
      <c r="B8" s="15" t="s">
        <v>19</v>
      </c>
      <c r="C8" s="16">
        <v>1</v>
      </c>
      <c r="D8" s="17">
        <v>1.5</v>
      </c>
      <c r="E8" s="17">
        <v>2.1</v>
      </c>
      <c r="F8" s="17">
        <f>D8*E8</f>
        <v>3.1500000000000004</v>
      </c>
      <c r="G8" s="17">
        <f>C8*F8</f>
        <v>3.1500000000000004</v>
      </c>
      <c r="H8" s="18" t="s">
        <v>20</v>
      </c>
      <c r="I8" s="19"/>
      <c r="J8" s="17"/>
    </row>
    <row r="9" spans="2:15" s="1" customFormat="1" ht="17.25" customHeight="1" x14ac:dyDescent="0.25">
      <c r="B9" s="15" t="s">
        <v>21</v>
      </c>
      <c r="C9" s="16">
        <v>1</v>
      </c>
      <c r="D9" s="17">
        <v>9</v>
      </c>
      <c r="E9" s="17">
        <v>2.1</v>
      </c>
      <c r="F9" s="17">
        <f>D9*E9</f>
        <v>18.900000000000002</v>
      </c>
      <c r="G9" s="17">
        <f>C9*F9</f>
        <v>18.900000000000002</v>
      </c>
      <c r="H9" s="18" t="s">
        <v>20</v>
      </c>
      <c r="I9" s="19"/>
      <c r="J9" s="17"/>
    </row>
    <row r="10" spans="2:15" s="1" customFormat="1" ht="17.25" customHeight="1" x14ac:dyDescent="0.25">
      <c r="B10" s="20"/>
      <c r="C10" s="21"/>
      <c r="D10" s="22"/>
      <c r="E10" s="22"/>
      <c r="F10" s="22"/>
      <c r="G10" s="22"/>
      <c r="H10" s="23"/>
      <c r="I10" s="23"/>
      <c r="J10" s="24">
        <f>TRUNC(SUM(J6:J9),2)</f>
        <v>2.2400000000000002</v>
      </c>
    </row>
    <row r="11" spans="2:15" s="1" customFormat="1" ht="17.25" customHeight="1" thickBot="1" x14ac:dyDescent="0.3">
      <c r="B11" s="20"/>
      <c r="C11" s="21"/>
      <c r="D11" s="22"/>
      <c r="E11" s="122"/>
      <c r="F11" s="122"/>
      <c r="G11" s="22"/>
      <c r="H11" s="23"/>
      <c r="I11" s="23"/>
      <c r="J11" s="23"/>
    </row>
    <row r="12" spans="2:15" s="1" customFormat="1" ht="18" customHeight="1" thickBot="1" x14ac:dyDescent="0.3">
      <c r="B12" s="9" t="s">
        <v>6</v>
      </c>
      <c r="C12" s="10"/>
      <c r="D12" s="10"/>
      <c r="E12" s="10"/>
      <c r="F12" s="10"/>
      <c r="G12" s="10"/>
      <c r="H12" s="10"/>
      <c r="I12" s="10"/>
      <c r="J12" s="11"/>
    </row>
    <row r="13" spans="2:15" s="1" customFormat="1" ht="17.25" customHeight="1" x14ac:dyDescent="0.25">
      <c r="B13" s="12" t="s">
        <v>7</v>
      </c>
      <c r="C13" s="12" t="s">
        <v>8</v>
      </c>
      <c r="D13" s="12" t="s">
        <v>9</v>
      </c>
      <c r="E13" s="12" t="s">
        <v>10</v>
      </c>
      <c r="F13" s="12" t="s">
        <v>11</v>
      </c>
      <c r="G13" s="12" t="s">
        <v>12</v>
      </c>
      <c r="H13" s="13" t="s">
        <v>13</v>
      </c>
      <c r="I13" s="14"/>
      <c r="J13" s="12" t="s">
        <v>14</v>
      </c>
    </row>
    <row r="14" spans="2:15" s="1" customFormat="1" ht="17.25" customHeight="1" x14ac:dyDescent="0.25">
      <c r="B14" s="15" t="s">
        <v>22</v>
      </c>
      <c r="C14" s="16">
        <v>1</v>
      </c>
      <c r="D14" s="17">
        <v>2.0499999999999998</v>
      </c>
      <c r="E14" s="17">
        <v>0.4</v>
      </c>
      <c r="F14" s="17">
        <f>D14*E14</f>
        <v>0.82</v>
      </c>
      <c r="G14" s="17">
        <f>C14*F14</f>
        <v>0.82</v>
      </c>
      <c r="H14" s="18" t="s">
        <v>23</v>
      </c>
      <c r="I14" s="19"/>
      <c r="J14" s="17">
        <f>(D14+((D14*0.2)*2))*C14</f>
        <v>2.8699999999999997</v>
      </c>
    </row>
    <row r="15" spans="2:15" s="1" customFormat="1" ht="17.25" customHeight="1" x14ac:dyDescent="0.25">
      <c r="B15" s="15" t="s">
        <v>24</v>
      </c>
      <c r="C15" s="16">
        <v>1</v>
      </c>
      <c r="D15" s="17">
        <v>3.2</v>
      </c>
      <c r="E15" s="17">
        <v>0.95</v>
      </c>
      <c r="F15" s="17">
        <f>D15*E15</f>
        <v>3.04</v>
      </c>
      <c r="G15" s="17">
        <f>C15*F15</f>
        <v>3.04</v>
      </c>
      <c r="H15" s="18" t="s">
        <v>25</v>
      </c>
      <c r="I15" s="19"/>
      <c r="J15" s="17">
        <f>(D15+((D15*0.2)*2))*C15</f>
        <v>4.4800000000000004</v>
      </c>
    </row>
    <row r="16" spans="2:15" s="1" customFormat="1" ht="20.25" customHeight="1" x14ac:dyDescent="0.25">
      <c r="B16" s="20"/>
      <c r="C16" s="21"/>
      <c r="D16" s="22"/>
      <c r="E16" s="22"/>
      <c r="F16" s="22"/>
      <c r="G16" s="8"/>
      <c r="H16" s="23"/>
      <c r="I16" s="23"/>
      <c r="J16" s="24">
        <f>TRUNC(SUM(J14:J15),2)</f>
        <v>7.35</v>
      </c>
    </row>
    <row r="17" spans="1:15" s="1" customFormat="1" ht="15" customHeight="1" x14ac:dyDescent="0.25">
      <c r="B17" s="25"/>
      <c r="C17" s="25"/>
      <c r="D17" s="25"/>
      <c r="E17" s="25"/>
      <c r="F17" s="25"/>
      <c r="G17" s="8"/>
      <c r="H17" s="8"/>
    </row>
    <row r="18" spans="1:15" customFormat="1" ht="27" customHeight="1" x14ac:dyDescent="0.25">
      <c r="B18" s="123" t="s">
        <v>26</v>
      </c>
      <c r="C18" s="124" t="s">
        <v>27</v>
      </c>
      <c r="D18" s="125"/>
      <c r="E18" s="126"/>
    </row>
    <row r="19" spans="1:15" customFormat="1" ht="15" x14ac:dyDescent="0.25">
      <c r="B19" s="123"/>
      <c r="C19" s="26" t="s">
        <v>28</v>
      </c>
      <c r="D19" s="26" t="s">
        <v>29</v>
      </c>
      <c r="E19" s="26" t="s">
        <v>30</v>
      </c>
    </row>
    <row r="20" spans="1:15" customFormat="1" ht="17.25" customHeight="1" x14ac:dyDescent="0.25">
      <c r="A20" s="27"/>
      <c r="B20" s="28" t="s">
        <v>31</v>
      </c>
      <c r="C20" s="29">
        <f>3.15</f>
        <v>3.15</v>
      </c>
      <c r="D20" s="29">
        <v>6.2</v>
      </c>
      <c r="E20" s="29">
        <f>C20*D20</f>
        <v>19.53</v>
      </c>
    </row>
    <row r="21" spans="1:15" customFormat="1" ht="17.25" customHeight="1" x14ac:dyDescent="0.25">
      <c r="A21" s="27"/>
      <c r="B21" s="28" t="s">
        <v>32</v>
      </c>
      <c r="C21" s="30">
        <v>3.2</v>
      </c>
      <c r="D21" s="30">
        <v>6.2</v>
      </c>
      <c r="E21" s="30">
        <f t="shared" ref="E21:E25" si="0">C21*D21</f>
        <v>19.840000000000003</v>
      </c>
    </row>
    <row r="22" spans="1:15" customFormat="1" ht="17.25" customHeight="1" x14ac:dyDescent="0.25">
      <c r="A22" s="27"/>
      <c r="B22" s="28" t="s">
        <v>33</v>
      </c>
      <c r="C22" s="29">
        <v>3.15</v>
      </c>
      <c r="D22" s="29">
        <v>6.2</v>
      </c>
      <c r="E22" s="29">
        <f t="shared" si="0"/>
        <v>19.53</v>
      </c>
    </row>
    <row r="23" spans="1:15" customFormat="1" ht="17.25" customHeight="1" x14ac:dyDescent="0.25">
      <c r="A23" s="27"/>
      <c r="B23" s="28" t="s">
        <v>32</v>
      </c>
      <c r="C23" s="30">
        <v>3.2</v>
      </c>
      <c r="D23" s="30">
        <v>6.2</v>
      </c>
      <c r="E23" s="30">
        <f t="shared" si="0"/>
        <v>19.840000000000003</v>
      </c>
    </row>
    <row r="24" spans="1:15" customFormat="1" ht="17.25" customHeight="1" x14ac:dyDescent="0.25">
      <c r="A24" s="27"/>
      <c r="B24" s="28" t="s">
        <v>34</v>
      </c>
      <c r="C24" s="29">
        <f>2.2+1.1</f>
        <v>3.3000000000000003</v>
      </c>
      <c r="D24" s="29">
        <v>2.6</v>
      </c>
      <c r="E24" s="29">
        <f t="shared" si="0"/>
        <v>8.5800000000000018</v>
      </c>
    </row>
    <row r="25" spans="1:15" customFormat="1" ht="17.25" customHeight="1" x14ac:dyDescent="0.25">
      <c r="A25" s="27"/>
      <c r="B25" s="28" t="s">
        <v>35</v>
      </c>
      <c r="C25" s="30">
        <f>13.8+5</f>
        <v>18.8</v>
      </c>
      <c r="D25" s="30">
        <v>2.2000000000000002</v>
      </c>
      <c r="E25" s="30">
        <f t="shared" si="0"/>
        <v>41.360000000000007</v>
      </c>
    </row>
    <row r="26" spans="1:15" customFormat="1" ht="17.25" customHeight="1" x14ac:dyDescent="0.25">
      <c r="A26" s="27"/>
      <c r="B26" s="28"/>
      <c r="C26" s="29"/>
      <c r="D26" s="29"/>
      <c r="E26" s="29"/>
    </row>
    <row r="27" spans="1:15" customFormat="1" ht="26.25" customHeight="1" x14ac:dyDescent="0.25">
      <c r="B27" s="31"/>
      <c r="C27" s="32" t="s">
        <v>36</v>
      </c>
      <c r="D27" s="32" t="s">
        <v>36</v>
      </c>
      <c r="E27" s="33">
        <f>SUM(E20:E26)</f>
        <v>128.68</v>
      </c>
    </row>
    <row r="28" spans="1:15" s="1" customFormat="1" ht="15" customHeight="1" x14ac:dyDescent="0.25">
      <c r="B28" s="25"/>
      <c r="C28" s="25"/>
      <c r="D28" s="25"/>
      <c r="E28" s="25"/>
      <c r="F28" s="25"/>
      <c r="G28" s="8"/>
      <c r="H28" s="8"/>
    </row>
    <row r="29" spans="1:15" s="1" customFormat="1" ht="27" customHeight="1" x14ac:dyDescent="0.25">
      <c r="B29" s="123" t="s">
        <v>37</v>
      </c>
      <c r="C29" s="127" t="s">
        <v>38</v>
      </c>
      <c r="D29" s="127"/>
      <c r="E29" s="115" t="s">
        <v>39</v>
      </c>
      <c r="F29" s="128"/>
      <c r="G29" s="116"/>
      <c r="H29" s="115" t="s">
        <v>40</v>
      </c>
      <c r="I29" s="128"/>
      <c r="J29" s="116"/>
      <c r="K29" s="115" t="s">
        <v>41</v>
      </c>
      <c r="L29" s="128"/>
      <c r="M29" s="116"/>
      <c r="N29" s="115" t="s">
        <v>42</v>
      </c>
      <c r="O29" s="116"/>
    </row>
    <row r="30" spans="1:15" s="1" customFormat="1" ht="48" x14ac:dyDescent="0.25">
      <c r="B30" s="123"/>
      <c r="C30" s="34" t="s">
        <v>11</v>
      </c>
      <c r="D30" s="26" t="s">
        <v>43</v>
      </c>
      <c r="E30" s="26" t="s">
        <v>44</v>
      </c>
      <c r="F30" s="26" t="s">
        <v>45</v>
      </c>
      <c r="G30" s="26" t="s">
        <v>46</v>
      </c>
      <c r="H30" s="26" t="s">
        <v>47</v>
      </c>
      <c r="I30" s="26" t="s">
        <v>48</v>
      </c>
      <c r="J30" s="26" t="s">
        <v>49</v>
      </c>
      <c r="K30" s="35" t="s">
        <v>50</v>
      </c>
      <c r="L30" s="26" t="s">
        <v>51</v>
      </c>
      <c r="M30" s="26" t="s">
        <v>52</v>
      </c>
      <c r="N30" s="35" t="s">
        <v>50</v>
      </c>
      <c r="O30" s="26" t="s">
        <v>52</v>
      </c>
    </row>
    <row r="31" spans="1:15" s="1" customFormat="1" ht="17.25" customHeight="1" x14ac:dyDescent="0.25">
      <c r="B31" s="36" t="s">
        <v>53</v>
      </c>
      <c r="C31" s="29">
        <f>((1.25*1)+(1.5*3.18))</f>
        <v>6.0200000000000005</v>
      </c>
      <c r="D31" s="29">
        <f>(1.25+1+2.75+3.18+1.5+2.2)</f>
        <v>11.879999999999999</v>
      </c>
      <c r="E31" s="29">
        <f>C31</f>
        <v>6.0200000000000005</v>
      </c>
      <c r="F31" s="29">
        <f>C31</f>
        <v>6.0200000000000005</v>
      </c>
      <c r="G31" s="29" t="s">
        <v>36</v>
      </c>
      <c r="H31" s="29">
        <f>(((D31*2.6)))-(((F6+F7+F15)))</f>
        <v>24.488</v>
      </c>
      <c r="I31" s="29">
        <f>H31</f>
        <v>24.488</v>
      </c>
      <c r="J31" s="29" t="s">
        <v>36</v>
      </c>
      <c r="K31" s="29">
        <f>I31</f>
        <v>24.488</v>
      </c>
      <c r="L31" s="29">
        <f>K31</f>
        <v>24.488</v>
      </c>
      <c r="M31" s="29">
        <f>L31</f>
        <v>24.488</v>
      </c>
      <c r="N31" s="29">
        <f>C31</f>
        <v>6.0200000000000005</v>
      </c>
      <c r="O31" s="29">
        <f>N31</f>
        <v>6.0200000000000005</v>
      </c>
    </row>
    <row r="32" spans="1:15" s="1" customFormat="1" ht="17.25" customHeight="1" x14ac:dyDescent="0.25">
      <c r="B32" s="36" t="s">
        <v>54</v>
      </c>
      <c r="C32" s="30">
        <f>1.1*2.05</f>
        <v>2.2549999999999999</v>
      </c>
      <c r="D32" s="30">
        <f>(1.1+2.05)*2</f>
        <v>6.3</v>
      </c>
      <c r="E32" s="30">
        <f>C32</f>
        <v>2.2549999999999999</v>
      </c>
      <c r="F32" s="30" t="s">
        <v>36</v>
      </c>
      <c r="G32" s="30">
        <f>C32</f>
        <v>2.2549999999999999</v>
      </c>
      <c r="H32" s="30">
        <f>(((D32*2.6)))-F7+F14</f>
        <v>15.52</v>
      </c>
      <c r="I32" s="30">
        <f>H32</f>
        <v>15.52</v>
      </c>
      <c r="J32" s="30">
        <f>I32</f>
        <v>15.52</v>
      </c>
      <c r="K32" s="30" t="s">
        <v>36</v>
      </c>
      <c r="L32" s="30" t="s">
        <v>36</v>
      </c>
      <c r="M32" s="30" t="s">
        <v>36</v>
      </c>
      <c r="N32" s="30">
        <f>C32</f>
        <v>2.2549999999999999</v>
      </c>
      <c r="O32" s="30">
        <f>N32</f>
        <v>2.2549999999999999</v>
      </c>
    </row>
    <row r="33" spans="2:15" s="1" customFormat="1" ht="26.25" customHeight="1" x14ac:dyDescent="0.25">
      <c r="B33" s="25"/>
      <c r="C33" s="33">
        <f>SUM(C31:C32)</f>
        <v>8.2750000000000004</v>
      </c>
      <c r="D33" s="33" t="s">
        <v>36</v>
      </c>
      <c r="E33" s="37">
        <f>TRUNC(SUM(E31:E32),2)</f>
        <v>8.27</v>
      </c>
      <c r="F33" s="37">
        <f t="shared" ref="F33:O33" si="1">TRUNC(SUM(F31:F32),2)</f>
        <v>6.02</v>
      </c>
      <c r="G33" s="37">
        <f t="shared" si="1"/>
        <v>2.25</v>
      </c>
      <c r="H33" s="37">
        <f t="shared" si="1"/>
        <v>40</v>
      </c>
      <c r="I33" s="37">
        <f t="shared" si="1"/>
        <v>40</v>
      </c>
      <c r="J33" s="37">
        <f t="shared" si="1"/>
        <v>15.52</v>
      </c>
      <c r="K33" s="37">
        <f t="shared" si="1"/>
        <v>24.48</v>
      </c>
      <c r="L33" s="37">
        <f t="shared" si="1"/>
        <v>24.48</v>
      </c>
      <c r="M33" s="37">
        <f t="shared" si="1"/>
        <v>24.48</v>
      </c>
      <c r="N33" s="37">
        <f t="shared" si="1"/>
        <v>8.27</v>
      </c>
      <c r="O33" s="37">
        <f t="shared" si="1"/>
        <v>8.27</v>
      </c>
    </row>
    <row r="34" spans="2:15" s="1" customFormat="1" ht="15" customHeight="1" x14ac:dyDescent="0.25">
      <c r="B34" s="25"/>
      <c r="C34" s="25"/>
      <c r="D34" s="25"/>
      <c r="E34" s="25"/>
      <c r="F34" s="25"/>
      <c r="G34" s="8"/>
      <c r="H34" s="8"/>
    </row>
    <row r="35" spans="2:15" s="1" customFormat="1" ht="27" customHeight="1" x14ac:dyDescent="0.25">
      <c r="B35" s="123" t="s">
        <v>55</v>
      </c>
      <c r="C35" s="127" t="s">
        <v>38</v>
      </c>
      <c r="D35" s="127"/>
      <c r="E35" s="115" t="s">
        <v>56</v>
      </c>
      <c r="F35" s="128"/>
      <c r="G35" s="116"/>
      <c r="H35" s="115" t="s">
        <v>57</v>
      </c>
      <c r="I35" s="128"/>
      <c r="J35" s="116"/>
    </row>
    <row r="36" spans="2:15" s="1" customFormat="1" ht="48" x14ac:dyDescent="0.25">
      <c r="B36" s="123"/>
      <c r="C36" s="34" t="s">
        <v>11</v>
      </c>
      <c r="D36" s="26" t="s">
        <v>43</v>
      </c>
      <c r="E36" s="26" t="s">
        <v>44</v>
      </c>
      <c r="F36" s="26" t="s">
        <v>45</v>
      </c>
      <c r="G36" s="26" t="s">
        <v>46</v>
      </c>
      <c r="H36" s="26" t="s">
        <v>47</v>
      </c>
      <c r="I36" s="26" t="s">
        <v>48</v>
      </c>
      <c r="J36" s="26" t="s">
        <v>58</v>
      </c>
    </row>
    <row r="37" spans="2:15" s="1" customFormat="1" ht="17.25" customHeight="1" x14ac:dyDescent="0.25">
      <c r="B37" s="36" t="s">
        <v>59</v>
      </c>
      <c r="C37" s="29">
        <f>((3.15+3.2+3.15+3.2)*6.2)</f>
        <v>78.739999999999995</v>
      </c>
      <c r="D37" s="29">
        <f>((3.15+3.2+3.15+3.2))</f>
        <v>12.7</v>
      </c>
      <c r="E37" s="29" t="s">
        <v>36</v>
      </c>
      <c r="F37" s="29" t="s">
        <v>36</v>
      </c>
      <c r="G37" s="29" t="s">
        <v>36</v>
      </c>
      <c r="H37" s="29">
        <f>(((D37*6.2)))-(((F6+F14+F15)))</f>
        <v>73.199999999999989</v>
      </c>
      <c r="I37" s="29">
        <f t="shared" ref="I37:J39" si="2">H37</f>
        <v>73.199999999999989</v>
      </c>
      <c r="J37" s="29">
        <f t="shared" si="2"/>
        <v>73.199999999999989</v>
      </c>
    </row>
    <row r="38" spans="2:15" s="1" customFormat="1" ht="17.25" customHeight="1" x14ac:dyDescent="0.25">
      <c r="B38" s="36" t="s">
        <v>60</v>
      </c>
      <c r="C38" s="30">
        <f>((14.6*1.2)+(3.5*0.95)+(1.04*5.61)+(3.5*1.5)+(1.09*5.61))</f>
        <v>38.0443</v>
      </c>
      <c r="D38" s="30" t="s">
        <v>36</v>
      </c>
      <c r="E38" s="30">
        <f>C38</f>
        <v>38.0443</v>
      </c>
      <c r="F38" s="30">
        <f>E38</f>
        <v>38.0443</v>
      </c>
      <c r="G38" s="30">
        <f>C38</f>
        <v>38.0443</v>
      </c>
      <c r="H38" s="30" t="s">
        <v>36</v>
      </c>
      <c r="I38" s="30" t="str">
        <f t="shared" si="2"/>
        <v>-</v>
      </c>
      <c r="J38" s="30" t="str">
        <f t="shared" si="2"/>
        <v>-</v>
      </c>
    </row>
    <row r="39" spans="2:15" s="1" customFormat="1" ht="17.25" customHeight="1" x14ac:dyDescent="0.25">
      <c r="B39" s="36" t="s">
        <v>61</v>
      </c>
      <c r="C39" s="29">
        <f>(13.8+5)*2.2</f>
        <v>41.360000000000007</v>
      </c>
      <c r="D39" s="29" t="s">
        <v>36</v>
      </c>
      <c r="E39" s="29" t="s">
        <v>36</v>
      </c>
      <c r="F39" s="29" t="s">
        <v>36</v>
      </c>
      <c r="G39" s="29" t="s">
        <v>36</v>
      </c>
      <c r="H39" s="29">
        <f>(((C39)*2))</f>
        <v>82.720000000000013</v>
      </c>
      <c r="I39" s="29">
        <f t="shared" si="2"/>
        <v>82.720000000000013</v>
      </c>
      <c r="J39" s="29">
        <f t="shared" si="2"/>
        <v>82.720000000000013</v>
      </c>
    </row>
    <row r="40" spans="2:15" s="1" customFormat="1" ht="17.25" customHeight="1" x14ac:dyDescent="0.25">
      <c r="B40" s="36"/>
      <c r="C40" s="30"/>
      <c r="D40" s="30"/>
      <c r="E40" s="30" t="s">
        <v>36</v>
      </c>
      <c r="F40" s="30" t="s">
        <v>36</v>
      </c>
      <c r="G40" s="30" t="s">
        <v>36</v>
      </c>
      <c r="H40" s="30" t="s">
        <v>36</v>
      </c>
      <c r="I40" s="30" t="s">
        <v>36</v>
      </c>
      <c r="J40" s="30" t="s">
        <v>36</v>
      </c>
    </row>
    <row r="41" spans="2:15" s="1" customFormat="1" ht="26.25" customHeight="1" x14ac:dyDescent="0.25">
      <c r="B41" s="25"/>
      <c r="C41" s="33" t="s">
        <v>36</v>
      </c>
      <c r="D41" s="33" t="s">
        <v>36</v>
      </c>
      <c r="E41" s="37">
        <f>TRUNC(SUM(E37:E40),2)</f>
        <v>38.04</v>
      </c>
      <c r="F41" s="37">
        <f t="shared" ref="F41:J41" si="3">TRUNC(SUM(F37:F40),2)</f>
        <v>38.04</v>
      </c>
      <c r="G41" s="37">
        <f t="shared" si="3"/>
        <v>38.04</v>
      </c>
      <c r="H41" s="37">
        <f t="shared" si="3"/>
        <v>155.91999999999999</v>
      </c>
      <c r="I41" s="37">
        <f t="shared" si="3"/>
        <v>155.91999999999999</v>
      </c>
      <c r="J41" s="37">
        <f t="shared" si="3"/>
        <v>155.91999999999999</v>
      </c>
    </row>
    <row r="42" spans="2:15" s="1" customFormat="1" ht="17.25" customHeight="1" thickBot="1" x14ac:dyDescent="0.3">
      <c r="B42" s="25"/>
      <c r="C42" s="25"/>
      <c r="D42" s="25"/>
      <c r="E42" s="25"/>
      <c r="F42" s="25"/>
      <c r="G42" s="8"/>
      <c r="H42" s="8"/>
    </row>
    <row r="43" spans="2:15" s="1" customFormat="1" ht="18" customHeight="1" x14ac:dyDescent="0.2">
      <c r="B43" s="38" t="s">
        <v>62</v>
      </c>
      <c r="C43" s="39"/>
      <c r="D43" s="39"/>
      <c r="E43" s="39"/>
      <c r="F43" s="39"/>
      <c r="G43" s="39"/>
      <c r="H43" s="40"/>
      <c r="I43" s="6"/>
      <c r="J43" s="6"/>
      <c r="K43" s="6"/>
    </row>
    <row r="44" spans="2:15" s="1" customFormat="1" ht="36" customHeight="1" thickBot="1" x14ac:dyDescent="0.25">
      <c r="B44" s="41" t="s">
        <v>63</v>
      </c>
      <c r="C44" s="129" t="s">
        <v>13</v>
      </c>
      <c r="D44" s="129"/>
      <c r="E44" s="129"/>
      <c r="F44" s="42" t="s">
        <v>64</v>
      </c>
      <c r="G44" s="42" t="s">
        <v>28</v>
      </c>
      <c r="H44" s="43" t="s">
        <v>30</v>
      </c>
      <c r="I44" s="6"/>
      <c r="J44" s="6"/>
      <c r="K44" s="6"/>
    </row>
    <row r="45" spans="2:15" s="1" customFormat="1" ht="15.75" customHeight="1" thickBot="1" x14ac:dyDescent="0.25">
      <c r="B45" s="130" t="s">
        <v>65</v>
      </c>
      <c r="C45" s="44" t="s">
        <v>66</v>
      </c>
      <c r="D45" s="44"/>
      <c r="E45" s="44"/>
      <c r="F45" s="44"/>
      <c r="G45" s="44"/>
      <c r="H45" s="45"/>
      <c r="I45" s="6"/>
      <c r="J45" s="6"/>
      <c r="K45" s="6"/>
    </row>
    <row r="46" spans="2:15" ht="18" customHeight="1" thickBot="1" x14ac:dyDescent="0.25">
      <c r="B46" s="131"/>
      <c r="C46" s="133" t="s">
        <v>65</v>
      </c>
      <c r="D46" s="134"/>
      <c r="E46" s="134"/>
      <c r="F46" s="46">
        <v>2.85</v>
      </c>
      <c r="G46" s="46">
        <v>3.2</v>
      </c>
      <c r="H46" s="47">
        <f>TRUNC((F46*G46),2)</f>
        <v>9.1199999999999992</v>
      </c>
    </row>
    <row r="47" spans="2:15" ht="18" customHeight="1" thickBot="1" x14ac:dyDescent="0.25">
      <c r="B47" s="131"/>
      <c r="C47" s="44" t="s">
        <v>67</v>
      </c>
      <c r="D47" s="44"/>
      <c r="E47" s="44"/>
      <c r="F47" s="44"/>
      <c r="G47" s="44"/>
      <c r="H47" s="45"/>
    </row>
    <row r="48" spans="2:15" ht="18" customHeight="1" x14ac:dyDescent="0.2">
      <c r="B48" s="131"/>
      <c r="C48" s="133" t="s">
        <v>68</v>
      </c>
      <c r="D48" s="134"/>
      <c r="E48" s="134"/>
      <c r="F48" s="48">
        <v>3.2</v>
      </c>
      <c r="G48" s="48"/>
      <c r="H48" s="49"/>
    </row>
    <row r="49" spans="2:8" ht="18" customHeight="1" x14ac:dyDescent="0.2">
      <c r="B49" s="131"/>
      <c r="C49" s="135" t="s">
        <v>69</v>
      </c>
      <c r="D49" s="136"/>
      <c r="E49" s="136"/>
      <c r="F49" s="48">
        <f>3.15+3.2+3.15+3.2</f>
        <v>12.7</v>
      </c>
      <c r="G49" s="48"/>
      <c r="H49" s="49"/>
    </row>
    <row r="50" spans="2:8" ht="18" customHeight="1" x14ac:dyDescent="0.2">
      <c r="B50" s="131"/>
      <c r="C50" s="135" t="s">
        <v>70</v>
      </c>
      <c r="D50" s="136"/>
      <c r="E50" s="136"/>
      <c r="F50" s="48">
        <f>2.85+3.2+2.85</f>
        <v>8.9</v>
      </c>
      <c r="G50" s="48"/>
      <c r="H50" s="49"/>
    </row>
    <row r="51" spans="2:8" ht="18" customHeight="1" thickBot="1" x14ac:dyDescent="0.25">
      <c r="B51" s="131"/>
      <c r="C51" s="137"/>
      <c r="D51" s="138"/>
      <c r="E51" s="139"/>
      <c r="F51" s="50"/>
      <c r="G51" s="50"/>
      <c r="H51" s="51"/>
    </row>
    <row r="52" spans="2:8" ht="15.75" customHeight="1" thickBot="1" x14ac:dyDescent="0.25">
      <c r="B52" s="132"/>
      <c r="C52" s="140" t="s">
        <v>71</v>
      </c>
      <c r="D52" s="141"/>
      <c r="E52" s="141"/>
      <c r="F52" s="141"/>
      <c r="G52" s="142"/>
      <c r="H52" s="52">
        <f>SUM(H46:H51)</f>
        <v>9.1199999999999992</v>
      </c>
    </row>
  </sheetData>
  <mergeCells count="24">
    <mergeCell ref="H35:J35"/>
    <mergeCell ref="C44:E44"/>
    <mergeCell ref="B45:B52"/>
    <mergeCell ref="C46:E46"/>
    <mergeCell ref="C48:E48"/>
    <mergeCell ref="C49:E49"/>
    <mergeCell ref="C50:E50"/>
    <mergeCell ref="C51:E51"/>
    <mergeCell ref="C52:G52"/>
    <mergeCell ref="B35:B36"/>
    <mergeCell ref="C35:D35"/>
    <mergeCell ref="E35:G35"/>
    <mergeCell ref="N29:O29"/>
    <mergeCell ref="B1:O1"/>
    <mergeCell ref="B2:O2"/>
    <mergeCell ref="B3:F3"/>
    <mergeCell ref="E11:F11"/>
    <mergeCell ref="B18:B19"/>
    <mergeCell ref="C18:E18"/>
    <mergeCell ref="B29:B30"/>
    <mergeCell ref="C29:D29"/>
    <mergeCell ref="E29:G29"/>
    <mergeCell ref="H29:J29"/>
    <mergeCell ref="K29:M29"/>
  </mergeCells>
  <pageMargins left="0.78740157480314965" right="0.70866141732283472" top="0.98425196850393704" bottom="0.98425196850393704" header="0.39370078740157483" footer="0.19685039370078741"/>
  <pageSetup paperSize="9" scale="44" orientation="portrait" r:id="rId1"/>
  <headerFooter>
    <oddHeader>&amp;L&amp;G&amp;C&amp;"Arial,Negrito"&amp;9PREFEITURA MUNICIPAL DE CAMPO GRANDE
ESTADO DE MATO GROSSO DO SUL
SECRETARIA MUNICIPAL DE INFRAESTRUTURA E SERVIÇOS PÚBLICOS&amp;R&amp;"Calibri,Regular"&amp;8 B.D.I. Serviços (Não Desonerado): 23,54%
B.D.I. Material: 15,28%</oddHeader>
    <oddFooter>&amp;L&amp;7&amp;Z   &amp;F   &amp;D
&amp;C&amp;7FWL&amp;R&amp;8&amp;P/&amp;N
&amp;A</oddFooter>
  </headerFooter>
  <legacyDrawing r:id="rId2"/>
  <legacyDrawingHF r:id="rId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66CC"/>
  </sheetPr>
  <dimension ref="A1:U60"/>
  <sheetViews>
    <sheetView view="pageLayout" zoomScaleNormal="100" zoomScaleSheetLayoutView="100" workbookViewId="0">
      <selection activeCell="P9" sqref="P9"/>
    </sheetView>
  </sheetViews>
  <sheetFormatPr defaultColWidth="9.140625" defaultRowHeight="12.75" x14ac:dyDescent="0.2"/>
  <cols>
    <col min="1" max="1" width="5.28515625" style="6" customWidth="1"/>
    <col min="2" max="2" width="16.7109375" style="6" customWidth="1"/>
    <col min="3" max="3" width="10.28515625" style="6" customWidth="1"/>
    <col min="4" max="4" width="10.7109375" style="6" customWidth="1"/>
    <col min="5" max="5" width="13.140625" style="6" customWidth="1"/>
    <col min="6" max="6" width="12.85546875" style="6" customWidth="1"/>
    <col min="7" max="7" width="13.85546875" style="6" customWidth="1"/>
    <col min="8" max="9" width="13.28515625" style="6" customWidth="1"/>
    <col min="10" max="10" width="13" style="6" customWidth="1"/>
    <col min="11" max="11" width="11.28515625" style="6" customWidth="1"/>
    <col min="12" max="12" width="11" style="6" customWidth="1"/>
    <col min="13" max="13" width="9" style="6" customWidth="1"/>
    <col min="14" max="14" width="11.42578125" style="6" customWidth="1"/>
    <col min="15" max="15" width="9.28515625" style="6" customWidth="1"/>
    <col min="16" max="16" width="10.42578125" style="6" customWidth="1"/>
    <col min="17" max="16384" width="9.140625" style="6"/>
  </cols>
  <sheetData>
    <row r="1" spans="2:15" s="1" customFormat="1" ht="21.75" customHeight="1" thickBot="1" x14ac:dyDescent="0.3">
      <c r="B1" s="117" t="s">
        <v>72</v>
      </c>
      <c r="C1" s="117"/>
      <c r="D1" s="117"/>
      <c r="E1" s="117"/>
      <c r="F1" s="117"/>
      <c r="G1" s="117"/>
      <c r="H1" s="117"/>
      <c r="I1" s="117"/>
      <c r="J1" s="117"/>
      <c r="K1" s="117"/>
      <c r="L1" s="117"/>
      <c r="M1" s="117"/>
      <c r="N1" s="117"/>
      <c r="O1" s="117"/>
    </row>
    <row r="2" spans="2:15" s="1" customFormat="1" ht="21.75" customHeight="1" thickBot="1" x14ac:dyDescent="0.3">
      <c r="B2" s="118" t="s">
        <v>1</v>
      </c>
      <c r="C2" s="119"/>
      <c r="D2" s="119"/>
      <c r="E2" s="119"/>
      <c r="F2" s="119"/>
      <c r="G2" s="119"/>
      <c r="H2" s="119"/>
      <c r="I2" s="119"/>
      <c r="J2" s="119"/>
      <c r="K2" s="119"/>
      <c r="L2" s="119"/>
      <c r="M2" s="119"/>
      <c r="N2" s="119"/>
      <c r="O2" s="120"/>
    </row>
    <row r="3" spans="2:15" s="1" customFormat="1" ht="9.75" customHeight="1" thickBot="1" x14ac:dyDescent="0.3">
      <c r="B3" s="121"/>
      <c r="C3" s="121"/>
      <c r="D3" s="121"/>
      <c r="E3" s="121"/>
      <c r="F3" s="121"/>
      <c r="G3" s="8"/>
      <c r="H3" s="8"/>
    </row>
    <row r="4" spans="2:15" s="1" customFormat="1" ht="18" customHeight="1" thickBot="1" x14ac:dyDescent="0.3">
      <c r="B4" s="9" t="s">
        <v>73</v>
      </c>
      <c r="C4" s="10"/>
      <c r="D4" s="10"/>
      <c r="E4" s="10"/>
      <c r="F4" s="10"/>
      <c r="G4" s="10"/>
      <c r="H4" s="10"/>
      <c r="I4" s="10"/>
      <c r="J4" s="11"/>
    </row>
    <row r="5" spans="2:15" s="1" customFormat="1" ht="17.25" customHeight="1" x14ac:dyDescent="0.25">
      <c r="B5" s="12" t="s">
        <v>7</v>
      </c>
      <c r="C5" s="12" t="s">
        <v>8</v>
      </c>
      <c r="D5" s="12" t="s">
        <v>9</v>
      </c>
      <c r="E5" s="12" t="s">
        <v>10</v>
      </c>
      <c r="F5" s="12" t="s">
        <v>11</v>
      </c>
      <c r="G5" s="12" t="s">
        <v>12</v>
      </c>
      <c r="H5" s="13" t="s">
        <v>13</v>
      </c>
      <c r="I5" s="14"/>
      <c r="J5" s="12" t="s">
        <v>14</v>
      </c>
    </row>
    <row r="6" spans="2:15" s="1" customFormat="1" ht="15" customHeight="1" x14ac:dyDescent="0.25">
      <c r="B6" s="15" t="s">
        <v>74</v>
      </c>
      <c r="C6" s="16">
        <v>3</v>
      </c>
      <c r="D6" s="17">
        <v>0.8</v>
      </c>
      <c r="E6" s="17">
        <v>2.1</v>
      </c>
      <c r="F6" s="17">
        <f>D6*E6</f>
        <v>1.6800000000000002</v>
      </c>
      <c r="G6" s="17">
        <f>C6*F6</f>
        <v>5.0400000000000009</v>
      </c>
      <c r="H6" s="145" t="s">
        <v>75</v>
      </c>
      <c r="I6" s="146"/>
      <c r="J6" s="17">
        <f>(D6+((D6*0.2)*2))*C6</f>
        <v>3.3600000000000003</v>
      </c>
      <c r="L6" s="1">
        <f>(G6+G9)*2.5</f>
        <v>21.000000000000007</v>
      </c>
    </row>
    <row r="7" spans="2:15" s="1" customFormat="1" ht="15" customHeight="1" x14ac:dyDescent="0.25">
      <c r="B7" s="15" t="s">
        <v>76</v>
      </c>
      <c r="C7" s="16">
        <v>2</v>
      </c>
      <c r="D7" s="17">
        <v>0.9</v>
      </c>
      <c r="E7" s="17">
        <v>2.1</v>
      </c>
      <c r="F7" s="17">
        <f>D7*E7</f>
        <v>1.8900000000000001</v>
      </c>
      <c r="G7" s="17">
        <f>C7*F7</f>
        <v>3.7800000000000002</v>
      </c>
      <c r="H7" s="145" t="s">
        <v>77</v>
      </c>
      <c r="I7" s="146"/>
      <c r="J7" s="17">
        <f>(D7+((D7*0.2)*2))*C7</f>
        <v>2.52</v>
      </c>
      <c r="L7" s="1" t="s">
        <v>78</v>
      </c>
    </row>
    <row r="8" spans="2:15" s="1" customFormat="1" ht="15" customHeight="1" x14ac:dyDescent="0.25">
      <c r="B8" s="15" t="s">
        <v>79</v>
      </c>
      <c r="C8" s="16">
        <v>2</v>
      </c>
      <c r="D8" s="17">
        <v>1.05</v>
      </c>
      <c r="E8" s="17">
        <v>2.1</v>
      </c>
      <c r="F8" s="17">
        <f t="shared" ref="F8:F9" si="0">D8*E8</f>
        <v>2.2050000000000001</v>
      </c>
      <c r="G8" s="17">
        <f t="shared" ref="G8:G9" si="1">C8*F8</f>
        <v>4.41</v>
      </c>
      <c r="H8" s="145" t="s">
        <v>80</v>
      </c>
      <c r="I8" s="146"/>
      <c r="J8" s="17">
        <f t="shared" ref="J8:J9" si="2">(D8+((D8*0.2)*2))*C8</f>
        <v>2.9400000000000004</v>
      </c>
    </row>
    <row r="9" spans="2:15" s="1" customFormat="1" ht="15" customHeight="1" x14ac:dyDescent="0.25">
      <c r="B9" s="15" t="s">
        <v>81</v>
      </c>
      <c r="C9" s="16">
        <v>2</v>
      </c>
      <c r="D9" s="17">
        <v>0.8</v>
      </c>
      <c r="E9" s="17">
        <v>2.1</v>
      </c>
      <c r="F9" s="17">
        <f t="shared" si="0"/>
        <v>1.6800000000000002</v>
      </c>
      <c r="G9" s="17">
        <f t="shared" si="1"/>
        <v>3.3600000000000003</v>
      </c>
      <c r="H9" s="145" t="s">
        <v>75</v>
      </c>
      <c r="I9" s="146"/>
      <c r="J9" s="17">
        <f t="shared" si="2"/>
        <v>2.2400000000000002</v>
      </c>
    </row>
    <row r="10" spans="2:15" s="1" customFormat="1" ht="14.25" customHeight="1" x14ac:dyDescent="0.25">
      <c r="B10" s="20"/>
      <c r="C10" s="21"/>
      <c r="D10" s="22"/>
      <c r="E10" s="22"/>
      <c r="F10" s="22"/>
      <c r="G10" s="22"/>
      <c r="H10" s="23"/>
      <c r="I10" s="23"/>
      <c r="J10" s="24">
        <f>TRUNC(SUM(J6:J9),2)</f>
        <v>11.06</v>
      </c>
      <c r="L10" s="53"/>
    </row>
    <row r="11" spans="2:15" s="1" customFormat="1" ht="14.25" customHeight="1" thickBot="1" x14ac:dyDescent="0.3">
      <c r="B11" s="20"/>
      <c r="C11" s="21"/>
      <c r="D11" s="22"/>
      <c r="E11" s="122"/>
      <c r="F11" s="122"/>
      <c r="G11" s="22"/>
      <c r="H11" s="23"/>
      <c r="I11" s="23"/>
      <c r="J11" s="23"/>
    </row>
    <row r="12" spans="2:15" s="1" customFormat="1" ht="18" customHeight="1" thickBot="1" x14ac:dyDescent="0.3">
      <c r="B12" s="9" t="s">
        <v>82</v>
      </c>
      <c r="C12" s="10"/>
      <c r="D12" s="10"/>
      <c r="E12" s="10"/>
      <c r="F12" s="10"/>
      <c r="G12" s="10"/>
      <c r="H12" s="10"/>
      <c r="I12" s="10"/>
      <c r="J12" s="11"/>
    </row>
    <row r="13" spans="2:15" s="1" customFormat="1" ht="17.25" customHeight="1" x14ac:dyDescent="0.25">
      <c r="B13" s="12" t="s">
        <v>7</v>
      </c>
      <c r="C13" s="12" t="s">
        <v>8</v>
      </c>
      <c r="D13" s="12" t="s">
        <v>9</v>
      </c>
      <c r="E13" s="12" t="s">
        <v>10</v>
      </c>
      <c r="F13" s="12" t="s">
        <v>11</v>
      </c>
      <c r="G13" s="12" t="s">
        <v>12</v>
      </c>
      <c r="H13" s="13" t="s">
        <v>13</v>
      </c>
      <c r="I13" s="14"/>
      <c r="J13" s="12" t="s">
        <v>14</v>
      </c>
    </row>
    <row r="14" spans="2:15" s="1" customFormat="1" ht="15" customHeight="1" x14ac:dyDescent="0.25">
      <c r="B14" s="15" t="s">
        <v>83</v>
      </c>
      <c r="C14" s="16">
        <v>1</v>
      </c>
      <c r="D14" s="17">
        <v>1</v>
      </c>
      <c r="E14" s="17">
        <v>0.4</v>
      </c>
      <c r="F14" s="17">
        <f>D14*E14</f>
        <v>0.4</v>
      </c>
      <c r="G14" s="17">
        <f>C14*F14</f>
        <v>0.4</v>
      </c>
      <c r="H14" s="143" t="s">
        <v>84</v>
      </c>
      <c r="I14" s="144"/>
      <c r="J14" s="17">
        <f>(D14+((D14*0.2)*2))*C14</f>
        <v>1.4</v>
      </c>
    </row>
    <row r="15" spans="2:15" s="1" customFormat="1" ht="15" customHeight="1" x14ac:dyDescent="0.25">
      <c r="B15" s="15" t="s">
        <v>85</v>
      </c>
      <c r="C15" s="16">
        <v>2</v>
      </c>
      <c r="D15" s="17">
        <v>2</v>
      </c>
      <c r="E15" s="17">
        <v>1</v>
      </c>
      <c r="F15" s="17">
        <f>D15*E15</f>
        <v>2</v>
      </c>
      <c r="G15" s="17">
        <f>C15*F15</f>
        <v>4</v>
      </c>
      <c r="H15" s="143" t="s">
        <v>86</v>
      </c>
      <c r="I15" s="144"/>
      <c r="J15" s="17">
        <f>(D15+((D15*0.2)*2))*C15</f>
        <v>5.6</v>
      </c>
    </row>
    <row r="16" spans="2:15" s="1" customFormat="1" ht="15" customHeight="1" x14ac:dyDescent="0.25">
      <c r="B16" s="15" t="s">
        <v>87</v>
      </c>
      <c r="C16" s="16">
        <v>2</v>
      </c>
      <c r="D16" s="17">
        <v>2</v>
      </c>
      <c r="E16" s="17">
        <v>1</v>
      </c>
      <c r="F16" s="17">
        <f t="shared" ref="F16:F18" si="3">D16*E16</f>
        <v>2</v>
      </c>
      <c r="G16" s="17">
        <f t="shared" ref="G16:G18" si="4">C16*F16</f>
        <v>4</v>
      </c>
      <c r="H16" s="143" t="s">
        <v>88</v>
      </c>
      <c r="I16" s="144"/>
      <c r="J16" s="17">
        <f t="shared" ref="J16:J18" si="5">(D16+((D16*0.2)*2))*C16</f>
        <v>5.6</v>
      </c>
    </row>
    <row r="17" spans="2:21" s="1" customFormat="1" ht="15" customHeight="1" x14ac:dyDescent="0.25">
      <c r="B17" s="15" t="s">
        <v>89</v>
      </c>
      <c r="C17" s="16">
        <v>4</v>
      </c>
      <c r="D17" s="17">
        <v>1.05</v>
      </c>
      <c r="E17" s="17">
        <v>2.0699999999999998</v>
      </c>
      <c r="F17" s="17">
        <f t="shared" si="3"/>
        <v>2.1734999999999998</v>
      </c>
      <c r="G17" s="17">
        <f t="shared" si="4"/>
        <v>8.6939999999999991</v>
      </c>
      <c r="H17" s="143" t="s">
        <v>90</v>
      </c>
      <c r="I17" s="144"/>
      <c r="J17" s="17">
        <f t="shared" si="5"/>
        <v>5.8800000000000008</v>
      </c>
    </row>
    <row r="18" spans="2:21" s="1" customFormat="1" ht="15" customHeight="1" x14ac:dyDescent="0.25">
      <c r="B18" s="15" t="s">
        <v>91</v>
      </c>
      <c r="C18" s="16">
        <v>4</v>
      </c>
      <c r="D18" s="17">
        <v>1.05</v>
      </c>
      <c r="E18" s="17">
        <v>2.0699999999999998</v>
      </c>
      <c r="F18" s="17">
        <f t="shared" si="3"/>
        <v>2.1734999999999998</v>
      </c>
      <c r="G18" s="17">
        <f t="shared" si="4"/>
        <v>8.6939999999999991</v>
      </c>
      <c r="H18" s="143" t="s">
        <v>90</v>
      </c>
      <c r="I18" s="144"/>
      <c r="J18" s="17">
        <f t="shared" si="5"/>
        <v>5.8800000000000008</v>
      </c>
    </row>
    <row r="19" spans="2:21" s="1" customFormat="1" ht="14.25" customHeight="1" x14ac:dyDescent="0.25">
      <c r="B19" s="20"/>
      <c r="C19" s="21"/>
      <c r="D19" s="22"/>
      <c r="E19" s="22"/>
      <c r="F19" s="22"/>
      <c r="G19" s="8"/>
      <c r="H19" s="23"/>
      <c r="I19" s="23"/>
      <c r="J19" s="24">
        <f>TRUNC(SUM(J14:J18),2)</f>
        <v>24.36</v>
      </c>
      <c r="K19" s="53"/>
      <c r="L19" s="53"/>
    </row>
    <row r="20" spans="2:21" s="1" customFormat="1" ht="12" customHeight="1" x14ac:dyDescent="0.25">
      <c r="B20" s="25"/>
      <c r="C20" s="25"/>
      <c r="D20" s="25"/>
      <c r="E20" s="25"/>
      <c r="F20" s="25"/>
      <c r="G20" s="8"/>
      <c r="H20" s="8"/>
    </row>
    <row r="21" spans="2:21" s="1" customFormat="1" ht="27" customHeight="1" x14ac:dyDescent="0.25">
      <c r="B21" s="123" t="s">
        <v>92</v>
      </c>
      <c r="C21" s="127" t="s">
        <v>38</v>
      </c>
      <c r="D21" s="127"/>
      <c r="E21" s="115" t="s">
        <v>39</v>
      </c>
      <c r="F21" s="128"/>
      <c r="G21" s="116"/>
      <c r="H21" s="115" t="s">
        <v>40</v>
      </c>
      <c r="I21" s="128"/>
      <c r="J21" s="116"/>
      <c r="K21" s="115" t="s">
        <v>41</v>
      </c>
      <c r="L21" s="128"/>
      <c r="M21" s="116"/>
      <c r="N21" s="115" t="s">
        <v>42</v>
      </c>
      <c r="O21" s="116"/>
    </row>
    <row r="22" spans="2:21" s="1" customFormat="1" ht="36" x14ac:dyDescent="0.25">
      <c r="B22" s="123"/>
      <c r="C22" s="34" t="s">
        <v>11</v>
      </c>
      <c r="D22" s="26" t="s">
        <v>43</v>
      </c>
      <c r="E22" s="26" t="s">
        <v>44</v>
      </c>
      <c r="F22" s="26" t="s">
        <v>93</v>
      </c>
      <c r="G22" s="26" t="s">
        <v>94</v>
      </c>
      <c r="H22" s="26" t="s">
        <v>47</v>
      </c>
      <c r="I22" s="26" t="s">
        <v>48</v>
      </c>
      <c r="J22" s="26" t="s">
        <v>49</v>
      </c>
      <c r="K22" s="26" t="s">
        <v>50</v>
      </c>
      <c r="L22" s="26" t="s">
        <v>51</v>
      </c>
      <c r="M22" s="26" t="s">
        <v>52</v>
      </c>
      <c r="N22" s="26" t="s">
        <v>50</v>
      </c>
      <c r="O22" s="26" t="s">
        <v>52</v>
      </c>
    </row>
    <row r="23" spans="2:21" s="1" customFormat="1" ht="15.75" x14ac:dyDescent="0.25">
      <c r="B23" s="54" t="s">
        <v>95</v>
      </c>
      <c r="C23" s="55"/>
      <c r="D23" s="55"/>
      <c r="E23" s="55"/>
      <c r="F23" s="55"/>
      <c r="G23" s="55"/>
      <c r="H23" s="55"/>
      <c r="I23" s="55"/>
      <c r="J23" s="55"/>
      <c r="K23" s="55"/>
      <c r="L23" s="55"/>
      <c r="M23" s="55"/>
      <c r="N23" s="55"/>
      <c r="O23" s="56"/>
    </row>
    <row r="24" spans="2:21" s="1" customFormat="1" ht="17.25" customHeight="1" x14ac:dyDescent="0.25">
      <c r="B24" s="36" t="s">
        <v>96</v>
      </c>
      <c r="C24" s="29">
        <f>4.65*1</f>
        <v>4.6500000000000004</v>
      </c>
      <c r="D24" s="29" t="s">
        <v>36</v>
      </c>
      <c r="E24" s="29">
        <f>C24</f>
        <v>4.6500000000000004</v>
      </c>
      <c r="F24" s="29" t="s">
        <v>36</v>
      </c>
      <c r="G24" s="29">
        <f>C24</f>
        <v>4.6500000000000004</v>
      </c>
      <c r="H24" s="29" t="s">
        <v>36</v>
      </c>
      <c r="I24" s="29" t="str">
        <f t="shared" ref="I24:I37" si="6">H24</f>
        <v>-</v>
      </c>
      <c r="J24" s="29" t="s">
        <v>36</v>
      </c>
      <c r="K24" s="29" t="s">
        <v>36</v>
      </c>
      <c r="L24" s="29" t="str">
        <f t="shared" ref="L24:M37" si="7">K24</f>
        <v>-</v>
      </c>
      <c r="M24" s="29" t="str">
        <f t="shared" si="7"/>
        <v>-</v>
      </c>
      <c r="N24" s="29">
        <f>C24</f>
        <v>4.6500000000000004</v>
      </c>
      <c r="O24" s="29">
        <f>N24</f>
        <v>4.6500000000000004</v>
      </c>
    </row>
    <row r="25" spans="2:21" s="1" customFormat="1" ht="17.25" customHeight="1" x14ac:dyDescent="0.25">
      <c r="B25" s="36" t="s">
        <v>97</v>
      </c>
      <c r="C25" s="30">
        <f>4.5*4</f>
        <v>18</v>
      </c>
      <c r="D25" s="30">
        <f>(4.5+4)*2</f>
        <v>17</v>
      </c>
      <c r="E25" s="30">
        <f>C25</f>
        <v>18</v>
      </c>
      <c r="F25" s="30" t="s">
        <v>36</v>
      </c>
      <c r="G25" s="30">
        <f t="shared" ref="G25:G37" si="8">C25</f>
        <v>18</v>
      </c>
      <c r="H25" s="30" t="s">
        <v>36</v>
      </c>
      <c r="I25" s="30" t="str">
        <f t="shared" si="6"/>
        <v>-</v>
      </c>
      <c r="J25" s="30" t="s">
        <v>36</v>
      </c>
      <c r="K25" s="30">
        <f>((D25*2.75))-((F7+F15)+((0.8*2.1)+(1.15*2.1)))</f>
        <v>38.765000000000001</v>
      </c>
      <c r="L25" s="30">
        <f t="shared" si="7"/>
        <v>38.765000000000001</v>
      </c>
      <c r="M25" s="30">
        <f t="shared" si="7"/>
        <v>38.765000000000001</v>
      </c>
      <c r="N25" s="30">
        <f t="shared" ref="N25:N30" si="9">C25</f>
        <v>18</v>
      </c>
      <c r="O25" s="30">
        <f t="shared" ref="O25:O37" si="10">N25</f>
        <v>18</v>
      </c>
      <c r="Q25" s="1">
        <f>(0.9*0.5)*0.15</f>
        <v>6.7500000000000004E-2</v>
      </c>
    </row>
    <row r="26" spans="2:21" s="1" customFormat="1" ht="17.25" customHeight="1" x14ac:dyDescent="0.25">
      <c r="B26" s="36" t="s">
        <v>98</v>
      </c>
      <c r="C26" s="29">
        <f>0.95*1.33</f>
        <v>1.2635000000000001</v>
      </c>
      <c r="D26" s="29">
        <f>(0.95+1.33)*2</f>
        <v>4.5600000000000005</v>
      </c>
      <c r="E26" s="29">
        <f>C26</f>
        <v>1.2635000000000001</v>
      </c>
      <c r="F26" s="29" t="s">
        <v>36</v>
      </c>
      <c r="G26" s="29">
        <f>C26</f>
        <v>1.2635000000000001</v>
      </c>
      <c r="H26" s="29" t="s">
        <v>36</v>
      </c>
      <c r="I26" s="29" t="s">
        <v>36</v>
      </c>
      <c r="J26" s="29" t="s">
        <v>36</v>
      </c>
      <c r="K26" s="29">
        <f>((D26*2.75))-((F6*3)+(1.15*2.1))</f>
        <v>5.085</v>
      </c>
      <c r="L26" s="29">
        <f>K26</f>
        <v>5.085</v>
      </c>
      <c r="M26" s="29">
        <f>K26</f>
        <v>5.085</v>
      </c>
      <c r="N26" s="29">
        <f>C26</f>
        <v>1.2635000000000001</v>
      </c>
      <c r="O26" s="29">
        <f>N26</f>
        <v>1.2635000000000001</v>
      </c>
    </row>
    <row r="27" spans="2:21" s="1" customFormat="1" ht="17.25" customHeight="1" x14ac:dyDescent="0.25">
      <c r="B27" s="36" t="s">
        <v>99</v>
      </c>
      <c r="C27" s="30">
        <f>4.5*3.6</f>
        <v>16.2</v>
      </c>
      <c r="D27" s="30">
        <f>(4.5+3.6)*2</f>
        <v>16.2</v>
      </c>
      <c r="E27" s="30">
        <f t="shared" ref="E27:E37" si="11">C27</f>
        <v>16.2</v>
      </c>
      <c r="F27" s="30" t="s">
        <v>36</v>
      </c>
      <c r="G27" s="30">
        <f t="shared" si="8"/>
        <v>16.2</v>
      </c>
      <c r="H27" s="30">
        <f>((D27*1.75))-(((0.9*1.75)+(0.8*1.75)+(2*0.65)))</f>
        <v>24.074999999999996</v>
      </c>
      <c r="I27" s="30">
        <f t="shared" si="6"/>
        <v>24.074999999999996</v>
      </c>
      <c r="J27" s="30">
        <f>((D27*1.75))-(((0.9*1.75)+(0.8*1.75)+(2*0.65)))</f>
        <v>24.074999999999996</v>
      </c>
      <c r="K27" s="30">
        <f>((D27*1))-(((0.8*0.35)+(0.9*0.35)+(2*0.35)))</f>
        <v>14.904999999999999</v>
      </c>
      <c r="L27" s="30">
        <f t="shared" si="7"/>
        <v>14.904999999999999</v>
      </c>
      <c r="M27" s="30">
        <f t="shared" si="7"/>
        <v>14.904999999999999</v>
      </c>
      <c r="N27" s="30">
        <f t="shared" si="9"/>
        <v>16.2</v>
      </c>
      <c r="O27" s="30">
        <f t="shared" si="10"/>
        <v>16.2</v>
      </c>
      <c r="S27" s="1">
        <f>5.3+5.3+7.87+5.3</f>
        <v>23.77</v>
      </c>
    </row>
    <row r="28" spans="2:21" s="1" customFormat="1" ht="17.25" customHeight="1" x14ac:dyDescent="0.25">
      <c r="B28" s="36" t="s">
        <v>100</v>
      </c>
      <c r="C28" s="29">
        <f>4.05*3.42</f>
        <v>13.850999999999999</v>
      </c>
      <c r="D28" s="29">
        <f>(4.05+3.42)*2</f>
        <v>14.94</v>
      </c>
      <c r="E28" s="29">
        <f t="shared" si="11"/>
        <v>13.850999999999999</v>
      </c>
      <c r="F28" s="29" t="s">
        <v>36</v>
      </c>
      <c r="G28" s="29">
        <f t="shared" si="8"/>
        <v>13.850999999999999</v>
      </c>
      <c r="H28" s="29" t="s">
        <v>36</v>
      </c>
      <c r="I28" s="29" t="str">
        <f t="shared" si="6"/>
        <v>-</v>
      </c>
      <c r="J28" s="29" t="s">
        <v>36</v>
      </c>
      <c r="K28" s="29">
        <f>((D28*2.75))-((F6+F16))</f>
        <v>37.405000000000001</v>
      </c>
      <c r="L28" s="29">
        <f t="shared" si="7"/>
        <v>37.405000000000001</v>
      </c>
      <c r="M28" s="29">
        <f t="shared" si="7"/>
        <v>37.405000000000001</v>
      </c>
      <c r="N28" s="29">
        <f t="shared" si="9"/>
        <v>13.850999999999999</v>
      </c>
      <c r="O28" s="29">
        <f t="shared" si="10"/>
        <v>13.850999999999999</v>
      </c>
    </row>
    <row r="29" spans="2:21" s="1" customFormat="1" ht="17.25" customHeight="1" x14ac:dyDescent="0.25">
      <c r="B29" s="36" t="s">
        <v>101</v>
      </c>
      <c r="C29" s="30">
        <f>4.05*3.7</f>
        <v>14.984999999999999</v>
      </c>
      <c r="D29" s="30">
        <f>(4.05+3.7)*2</f>
        <v>15.5</v>
      </c>
      <c r="E29" s="30">
        <f t="shared" si="11"/>
        <v>14.984999999999999</v>
      </c>
      <c r="F29" s="30" t="s">
        <v>36</v>
      </c>
      <c r="G29" s="30">
        <f t="shared" si="8"/>
        <v>14.984999999999999</v>
      </c>
      <c r="H29" s="30" t="s">
        <v>36</v>
      </c>
      <c r="I29" s="30" t="str">
        <f t="shared" si="6"/>
        <v>-</v>
      </c>
      <c r="J29" s="30" t="s">
        <v>36</v>
      </c>
      <c r="K29" s="30">
        <f>((D29*2.75))-((F6+F16))</f>
        <v>38.945</v>
      </c>
      <c r="L29" s="30">
        <f t="shared" si="7"/>
        <v>38.945</v>
      </c>
      <c r="M29" s="30">
        <f t="shared" si="7"/>
        <v>38.945</v>
      </c>
      <c r="N29" s="30">
        <f t="shared" si="9"/>
        <v>14.984999999999999</v>
      </c>
      <c r="O29" s="30">
        <f t="shared" si="10"/>
        <v>14.984999999999999</v>
      </c>
      <c r="R29" s="1">
        <f>7.87*5.24</f>
        <v>41.238800000000005</v>
      </c>
      <c r="S29" s="1">
        <f>5.3*5.05</f>
        <v>26.764999999999997</v>
      </c>
      <c r="U29" s="1">
        <f>R29+S29+R30+S30</f>
        <v>122.5408</v>
      </c>
    </row>
    <row r="30" spans="2:21" s="1" customFormat="1" ht="17.25" customHeight="1" x14ac:dyDescent="0.25">
      <c r="B30" s="57" t="s">
        <v>34</v>
      </c>
      <c r="C30" s="29">
        <f>2.93*1.33</f>
        <v>3.8969000000000005</v>
      </c>
      <c r="D30" s="29">
        <f>(2.93+1.33)*2</f>
        <v>8.52</v>
      </c>
      <c r="E30" s="29">
        <f t="shared" si="11"/>
        <v>3.8969000000000005</v>
      </c>
      <c r="F30" s="29" t="s">
        <v>36</v>
      </c>
      <c r="G30" s="29">
        <f t="shared" si="8"/>
        <v>3.8969000000000005</v>
      </c>
      <c r="H30" s="29">
        <f>((D30*1.75))-(((F6+F14)))</f>
        <v>12.83</v>
      </c>
      <c r="I30" s="29">
        <f t="shared" si="6"/>
        <v>12.83</v>
      </c>
      <c r="J30" s="29">
        <f>((D30*1.75))-(((F6+F14)))</f>
        <v>12.83</v>
      </c>
      <c r="K30" s="29">
        <f>((D30*1))-((F6+F14))</f>
        <v>6.4399999999999995</v>
      </c>
      <c r="L30" s="29">
        <f t="shared" si="7"/>
        <v>6.4399999999999995</v>
      </c>
      <c r="M30" s="29">
        <f t="shared" si="7"/>
        <v>6.4399999999999995</v>
      </c>
      <c r="N30" s="29">
        <f t="shared" si="9"/>
        <v>3.8969000000000005</v>
      </c>
      <c r="O30" s="29">
        <f t="shared" si="10"/>
        <v>3.8969000000000005</v>
      </c>
      <c r="R30" s="1">
        <f>5.3*5.24</f>
        <v>27.771999999999998</v>
      </c>
      <c r="S30" s="1">
        <f>5.3*5.05</f>
        <v>26.764999999999997</v>
      </c>
    </row>
    <row r="31" spans="2:21" s="1" customFormat="1" ht="17.25" customHeight="1" x14ac:dyDescent="0.25">
      <c r="B31" s="36" t="s">
        <v>102</v>
      </c>
      <c r="C31" s="30">
        <f>3.1*5.02</f>
        <v>15.561999999999999</v>
      </c>
      <c r="D31" s="30" t="s">
        <v>36</v>
      </c>
      <c r="E31" s="30">
        <f>C31</f>
        <v>15.561999999999999</v>
      </c>
      <c r="F31" s="30" t="s">
        <v>36</v>
      </c>
      <c r="G31" s="30">
        <f>E31</f>
        <v>15.561999999999999</v>
      </c>
      <c r="H31" s="30" t="s">
        <v>36</v>
      </c>
      <c r="I31" s="30" t="str">
        <f t="shared" si="6"/>
        <v>-</v>
      </c>
      <c r="J31" s="30" t="s">
        <v>36</v>
      </c>
      <c r="K31" s="30" t="s">
        <v>36</v>
      </c>
      <c r="L31" s="30" t="s">
        <v>36</v>
      </c>
      <c r="M31" s="30" t="s">
        <v>36</v>
      </c>
      <c r="N31" s="30" t="s">
        <v>36</v>
      </c>
      <c r="O31" s="30" t="s">
        <v>36</v>
      </c>
    </row>
    <row r="32" spans="2:21" s="1" customFormat="1" ht="15.75" x14ac:dyDescent="0.25">
      <c r="B32" s="54" t="s">
        <v>103</v>
      </c>
      <c r="C32" s="55"/>
      <c r="D32" s="55"/>
      <c r="E32" s="55"/>
      <c r="F32" s="55"/>
      <c r="G32" s="55"/>
      <c r="H32" s="55"/>
      <c r="I32" s="55"/>
      <c r="J32" s="55"/>
      <c r="K32" s="55"/>
      <c r="L32" s="55"/>
      <c r="M32" s="55"/>
      <c r="N32" s="55"/>
      <c r="O32" s="56"/>
    </row>
    <row r="33" spans="2:19" s="1" customFormat="1" ht="17.25" customHeight="1" x14ac:dyDescent="0.25">
      <c r="B33" s="36" t="s">
        <v>96</v>
      </c>
      <c r="C33" s="29">
        <f>2*7.3</f>
        <v>14.6</v>
      </c>
      <c r="D33" s="29" t="s">
        <v>36</v>
      </c>
      <c r="E33" s="29">
        <f>C33</f>
        <v>14.6</v>
      </c>
      <c r="F33" s="29" t="s">
        <v>36</v>
      </c>
      <c r="G33" s="29">
        <f>C33</f>
        <v>14.6</v>
      </c>
      <c r="H33" s="29" t="s">
        <v>36</v>
      </c>
      <c r="I33" s="29" t="str">
        <f t="shared" ref="I33" si="12">H33</f>
        <v>-</v>
      </c>
      <c r="J33" s="29" t="s">
        <v>36</v>
      </c>
      <c r="K33" s="29" t="s">
        <v>36</v>
      </c>
      <c r="L33" s="29" t="str">
        <f t="shared" ref="L33:M33" si="13">K33</f>
        <v>-</v>
      </c>
      <c r="M33" s="29" t="str">
        <f t="shared" si="13"/>
        <v>-</v>
      </c>
      <c r="N33" s="29" t="s">
        <v>36</v>
      </c>
      <c r="O33" s="29" t="str">
        <f>N33</f>
        <v>-</v>
      </c>
    </row>
    <row r="34" spans="2:19" s="1" customFormat="1" ht="17.25" customHeight="1" x14ac:dyDescent="0.25">
      <c r="B34" s="57" t="s">
        <v>104</v>
      </c>
      <c r="C34" s="30">
        <f>3.47*4.17</f>
        <v>14.469900000000001</v>
      </c>
      <c r="D34" s="30">
        <f>(3.47+4.17)*2</f>
        <v>15.280000000000001</v>
      </c>
      <c r="E34" s="30">
        <f t="shared" si="11"/>
        <v>14.469900000000001</v>
      </c>
      <c r="F34" s="30" t="s">
        <v>36</v>
      </c>
      <c r="G34" s="30">
        <f t="shared" si="8"/>
        <v>14.469900000000001</v>
      </c>
      <c r="H34" s="30" t="s">
        <v>36</v>
      </c>
      <c r="I34" s="30" t="str">
        <f t="shared" si="6"/>
        <v>-</v>
      </c>
      <c r="J34" s="30" t="s">
        <v>36</v>
      </c>
      <c r="K34" s="30">
        <f>((D34*3.7))-(((F9+F8+F17)+(0.85*2.1)+(0.85*2.1)))</f>
        <v>46.907500000000006</v>
      </c>
      <c r="L34" s="30">
        <f t="shared" si="7"/>
        <v>46.907500000000006</v>
      </c>
      <c r="M34" s="30">
        <f t="shared" si="7"/>
        <v>46.907500000000006</v>
      </c>
      <c r="N34" s="30" t="s">
        <v>36</v>
      </c>
      <c r="O34" s="30" t="str">
        <f t="shared" si="10"/>
        <v>-</v>
      </c>
    </row>
    <row r="35" spans="2:19" s="1" customFormat="1" ht="17.25" customHeight="1" x14ac:dyDescent="0.25">
      <c r="B35" s="36" t="s">
        <v>105</v>
      </c>
      <c r="C35" s="29">
        <f>3.62*3.03</f>
        <v>10.9686</v>
      </c>
      <c r="D35" s="29">
        <f>(3.62+3.03)*2</f>
        <v>13.3</v>
      </c>
      <c r="E35" s="29">
        <f t="shared" si="11"/>
        <v>10.9686</v>
      </c>
      <c r="F35" s="29" t="s">
        <v>36</v>
      </c>
      <c r="G35" s="29">
        <f t="shared" si="8"/>
        <v>10.9686</v>
      </c>
      <c r="H35" s="29" t="s">
        <v>36</v>
      </c>
      <c r="I35" s="29" t="str">
        <f t="shared" si="6"/>
        <v>-</v>
      </c>
      <c r="J35" s="29" t="s">
        <v>36</v>
      </c>
      <c r="K35" s="29">
        <f>((D35*3.7))-(((F17)+(0.85*2.1)+(0.85*2.1)))</f>
        <v>43.466500000000011</v>
      </c>
      <c r="L35" s="29">
        <f t="shared" si="7"/>
        <v>43.466500000000011</v>
      </c>
      <c r="M35" s="29">
        <f t="shared" si="7"/>
        <v>43.466500000000011</v>
      </c>
      <c r="N35" s="29" t="s">
        <v>36</v>
      </c>
      <c r="O35" s="29" t="str">
        <f t="shared" si="10"/>
        <v>-</v>
      </c>
      <c r="P35" s="1">
        <f>11562.02*0.05</f>
        <v>578.101</v>
      </c>
      <c r="Q35" s="1">
        <f>P35*1.25</f>
        <v>722.62625000000003</v>
      </c>
      <c r="R35" s="1">
        <f>Q35*3.3</f>
        <v>2384.6666249999998</v>
      </c>
    </row>
    <row r="36" spans="2:19" s="1" customFormat="1" ht="17.25" customHeight="1" x14ac:dyDescent="0.25">
      <c r="B36" s="36" t="s">
        <v>106</v>
      </c>
      <c r="C36" s="30">
        <f>3.62*3.34</f>
        <v>12.0908</v>
      </c>
      <c r="D36" s="30">
        <f>(3.62+3.34)*2</f>
        <v>13.92</v>
      </c>
      <c r="E36" s="30">
        <f t="shared" si="11"/>
        <v>12.0908</v>
      </c>
      <c r="F36" s="30" t="s">
        <v>36</v>
      </c>
      <c r="G36" s="30">
        <f t="shared" si="8"/>
        <v>12.0908</v>
      </c>
      <c r="H36" s="30" t="s">
        <v>36</v>
      </c>
      <c r="I36" s="30" t="str">
        <f t="shared" si="6"/>
        <v>-</v>
      </c>
      <c r="J36" s="30" t="s">
        <v>36</v>
      </c>
      <c r="K36" s="30">
        <f>((D36*3.7))-(((F17)+(0.85*2.1)+(0.85*2.1)))</f>
        <v>45.760500000000008</v>
      </c>
      <c r="L36" s="30">
        <f t="shared" si="7"/>
        <v>45.760500000000008</v>
      </c>
      <c r="M36" s="30">
        <f t="shared" si="7"/>
        <v>45.760500000000008</v>
      </c>
      <c r="N36" s="30" t="s">
        <v>36</v>
      </c>
      <c r="O36" s="30" t="str">
        <f t="shared" si="10"/>
        <v>-</v>
      </c>
    </row>
    <row r="37" spans="2:19" s="1" customFormat="1" ht="17.25" customHeight="1" x14ac:dyDescent="0.25">
      <c r="B37" s="36" t="s">
        <v>107</v>
      </c>
      <c r="C37" s="29">
        <f>3.47*2.2</f>
        <v>7.6340000000000012</v>
      </c>
      <c r="D37" s="29">
        <f>(3.47+2.2)*2</f>
        <v>11.34</v>
      </c>
      <c r="E37" s="29">
        <f t="shared" si="11"/>
        <v>7.6340000000000012</v>
      </c>
      <c r="F37" s="29" t="s">
        <v>36</v>
      </c>
      <c r="G37" s="29">
        <f t="shared" si="8"/>
        <v>7.6340000000000012</v>
      </c>
      <c r="H37" s="29">
        <f>((D37*3.7))-(((F9+F17)))</f>
        <v>38.104500000000002</v>
      </c>
      <c r="I37" s="29">
        <f t="shared" si="6"/>
        <v>38.104500000000002</v>
      </c>
      <c r="J37" s="29">
        <f>((D37*3.7))-(((F9+F17)))</f>
        <v>38.104500000000002</v>
      </c>
      <c r="K37" s="29" t="s">
        <v>36</v>
      </c>
      <c r="L37" s="29" t="str">
        <f t="shared" si="7"/>
        <v>-</v>
      </c>
      <c r="M37" s="29" t="str">
        <f t="shared" si="7"/>
        <v>-</v>
      </c>
      <c r="N37" s="29" t="s">
        <v>36</v>
      </c>
      <c r="O37" s="29" t="str">
        <f t="shared" si="10"/>
        <v>-</v>
      </c>
      <c r="P37" s="1">
        <f>3379.36</f>
        <v>3379.36</v>
      </c>
      <c r="Q37" s="1">
        <f>P37*0.1</f>
        <v>337.93600000000004</v>
      </c>
      <c r="R37" s="1">
        <f>Q37*1.25</f>
        <v>422.42000000000007</v>
      </c>
    </row>
    <row r="38" spans="2:19" s="1" customFormat="1" ht="15.75" x14ac:dyDescent="0.25">
      <c r="B38" s="54" t="s">
        <v>108</v>
      </c>
      <c r="C38" s="55"/>
      <c r="D38" s="55"/>
      <c r="E38" s="55"/>
      <c r="F38" s="55"/>
      <c r="G38" s="55"/>
      <c r="H38" s="55"/>
      <c r="I38" s="55"/>
      <c r="J38" s="55"/>
      <c r="K38" s="55"/>
      <c r="L38" s="55"/>
      <c r="M38" s="55"/>
      <c r="N38" s="55"/>
      <c r="O38" s="56"/>
      <c r="Q38" s="1">
        <f>P37*0.05</f>
        <v>168.96800000000002</v>
      </c>
      <c r="R38" s="1">
        <f>Q38*1.25</f>
        <v>211.21000000000004</v>
      </c>
      <c r="S38" s="1">
        <f>R38*3.3</f>
        <v>696.99300000000005</v>
      </c>
    </row>
    <row r="39" spans="2:19" s="1" customFormat="1" ht="17.25" customHeight="1" x14ac:dyDescent="0.25">
      <c r="B39" s="36" t="s">
        <v>96</v>
      </c>
      <c r="C39" s="29">
        <f>2*7.3</f>
        <v>14.6</v>
      </c>
      <c r="D39" s="29" t="s">
        <v>36</v>
      </c>
      <c r="E39" s="29">
        <f>C39</f>
        <v>14.6</v>
      </c>
      <c r="F39" s="29" t="s">
        <v>36</v>
      </c>
      <c r="G39" s="29">
        <f>C39</f>
        <v>14.6</v>
      </c>
      <c r="H39" s="29" t="s">
        <v>36</v>
      </c>
      <c r="I39" s="29" t="str">
        <f t="shared" ref="I39:I43" si="14">H39</f>
        <v>-</v>
      </c>
      <c r="J39" s="29" t="s">
        <v>36</v>
      </c>
      <c r="K39" s="29" t="s">
        <v>36</v>
      </c>
      <c r="L39" s="29" t="str">
        <f t="shared" ref="L39:M43" si="15">K39</f>
        <v>-</v>
      </c>
      <c r="M39" s="29" t="str">
        <f t="shared" si="15"/>
        <v>-</v>
      </c>
      <c r="N39" s="29" t="s">
        <v>36</v>
      </c>
      <c r="O39" s="29" t="str">
        <f>N39</f>
        <v>-</v>
      </c>
    </row>
    <row r="40" spans="2:19" s="1" customFormat="1" ht="17.25" customHeight="1" x14ac:dyDescent="0.25">
      <c r="B40" s="57" t="s">
        <v>104</v>
      </c>
      <c r="C40" s="30">
        <f>3.47*4.17</f>
        <v>14.469900000000001</v>
      </c>
      <c r="D40" s="30">
        <f>((3.47+4.17)*2)</f>
        <v>15.280000000000001</v>
      </c>
      <c r="E40" s="30">
        <f t="shared" ref="E40:E43" si="16">C40</f>
        <v>14.469900000000001</v>
      </c>
      <c r="F40" s="30" t="s">
        <v>36</v>
      </c>
      <c r="G40" s="30">
        <f t="shared" ref="G40:G42" si="17">C40</f>
        <v>14.469900000000001</v>
      </c>
      <c r="H40" s="30" t="s">
        <v>36</v>
      </c>
      <c r="I40" s="30" t="str">
        <f t="shared" si="14"/>
        <v>-</v>
      </c>
      <c r="J40" s="30" t="s">
        <v>36</v>
      </c>
      <c r="K40" s="30">
        <f>((D40*3.7))-(((F9+F8+F17)+(0.85*2.1)+(0.85*2.1)))</f>
        <v>46.907500000000006</v>
      </c>
      <c r="L40" s="30">
        <f t="shared" si="15"/>
        <v>46.907500000000006</v>
      </c>
      <c r="M40" s="30">
        <f t="shared" si="15"/>
        <v>46.907500000000006</v>
      </c>
      <c r="N40" s="30" t="s">
        <v>36</v>
      </c>
      <c r="O40" s="30" t="str">
        <f t="shared" ref="O40:O43" si="18">N40</f>
        <v>-</v>
      </c>
    </row>
    <row r="41" spans="2:19" s="1" customFormat="1" ht="17.25" customHeight="1" x14ac:dyDescent="0.25">
      <c r="B41" s="36" t="s">
        <v>105</v>
      </c>
      <c r="C41" s="29">
        <f>3.62*3.03</f>
        <v>10.9686</v>
      </c>
      <c r="D41" s="29">
        <f>((3.62+3.03)*2)</f>
        <v>13.3</v>
      </c>
      <c r="E41" s="29">
        <f t="shared" si="16"/>
        <v>10.9686</v>
      </c>
      <c r="F41" s="29" t="s">
        <v>36</v>
      </c>
      <c r="G41" s="29">
        <f t="shared" si="17"/>
        <v>10.9686</v>
      </c>
      <c r="H41" s="29" t="s">
        <v>36</v>
      </c>
      <c r="I41" s="29" t="str">
        <f t="shared" si="14"/>
        <v>-</v>
      </c>
      <c r="J41" s="29" t="s">
        <v>36</v>
      </c>
      <c r="K41" s="29">
        <f>((D41*3.7))-(((F17)+(0.85*2.1)+(0.85*2.1)))</f>
        <v>43.466500000000011</v>
      </c>
      <c r="L41" s="29">
        <f t="shared" si="15"/>
        <v>43.466500000000011</v>
      </c>
      <c r="M41" s="29">
        <f t="shared" si="15"/>
        <v>43.466500000000011</v>
      </c>
      <c r="N41" s="29" t="s">
        <v>36</v>
      </c>
      <c r="O41" s="29" t="str">
        <f t="shared" si="18"/>
        <v>-</v>
      </c>
    </row>
    <row r="42" spans="2:19" s="1" customFormat="1" ht="17.25" customHeight="1" x14ac:dyDescent="0.25">
      <c r="B42" s="36" t="s">
        <v>106</v>
      </c>
      <c r="C42" s="30">
        <f>3.62*3.34</f>
        <v>12.0908</v>
      </c>
      <c r="D42" s="30">
        <f>((3.62+3.34)*2)</f>
        <v>13.92</v>
      </c>
      <c r="E42" s="30">
        <f t="shared" si="16"/>
        <v>12.0908</v>
      </c>
      <c r="F42" s="30" t="s">
        <v>36</v>
      </c>
      <c r="G42" s="30">
        <f t="shared" si="17"/>
        <v>12.0908</v>
      </c>
      <c r="H42" s="30" t="s">
        <v>36</v>
      </c>
      <c r="I42" s="30" t="str">
        <f t="shared" si="14"/>
        <v>-</v>
      </c>
      <c r="J42" s="30" t="s">
        <v>36</v>
      </c>
      <c r="K42" s="30">
        <f>((D42*3.7))-(((F17)+(0.85*2.1)+(0.85*2.1)))</f>
        <v>45.760500000000008</v>
      </c>
      <c r="L42" s="30">
        <f t="shared" si="15"/>
        <v>45.760500000000008</v>
      </c>
      <c r="M42" s="30">
        <f t="shared" si="15"/>
        <v>45.760500000000008</v>
      </c>
      <c r="N42" s="30" t="s">
        <v>36</v>
      </c>
      <c r="O42" s="30" t="str">
        <f t="shared" si="18"/>
        <v>-</v>
      </c>
    </row>
    <row r="43" spans="2:19" s="1" customFormat="1" ht="17.25" customHeight="1" x14ac:dyDescent="0.25">
      <c r="B43" s="36" t="s">
        <v>109</v>
      </c>
      <c r="C43" s="29">
        <f>3.47*2.2</f>
        <v>7.6340000000000012</v>
      </c>
      <c r="D43" s="29">
        <f>((3.47+2.2)*2)</f>
        <v>11.34</v>
      </c>
      <c r="E43" s="29">
        <f t="shared" si="16"/>
        <v>7.6340000000000012</v>
      </c>
      <c r="F43" s="29" t="s">
        <v>36</v>
      </c>
      <c r="G43" s="29">
        <f>C43</f>
        <v>7.6340000000000012</v>
      </c>
      <c r="H43" s="29">
        <f>((D43*3.7))-(((F9+F18)))</f>
        <v>38.104500000000002</v>
      </c>
      <c r="I43" s="29">
        <f t="shared" si="14"/>
        <v>38.104500000000002</v>
      </c>
      <c r="J43" s="29">
        <f>((D43*3.7))-(((F9+F18)))</f>
        <v>38.104500000000002</v>
      </c>
      <c r="K43" s="29" t="s">
        <v>36</v>
      </c>
      <c r="L43" s="29" t="str">
        <f t="shared" si="15"/>
        <v>-</v>
      </c>
      <c r="M43" s="29" t="str">
        <f t="shared" si="15"/>
        <v>-</v>
      </c>
      <c r="N43" s="29" t="s">
        <v>36</v>
      </c>
      <c r="O43" s="29" t="str">
        <f t="shared" si="18"/>
        <v>-</v>
      </c>
    </row>
    <row r="44" spans="2:19" s="1" customFormat="1" ht="26.25" customHeight="1" x14ac:dyDescent="0.25">
      <c r="B44" s="58"/>
      <c r="C44" s="33">
        <f>SUM(C24:C43)</f>
        <v>207.93500000000003</v>
      </c>
      <c r="D44" s="33">
        <f>SUM(D24:D43)</f>
        <v>184.4</v>
      </c>
      <c r="E44" s="37">
        <f t="shared" ref="E44:O44" si="19">TRUNC(SUM(E24:E43),2)</f>
        <v>207.93</v>
      </c>
      <c r="F44" s="37">
        <f t="shared" si="19"/>
        <v>0</v>
      </c>
      <c r="G44" s="37">
        <f t="shared" si="19"/>
        <v>207.93</v>
      </c>
      <c r="H44" s="37">
        <f t="shared" si="19"/>
        <v>113.11</v>
      </c>
      <c r="I44" s="37">
        <f t="shared" si="19"/>
        <v>113.11</v>
      </c>
      <c r="J44" s="37">
        <f t="shared" si="19"/>
        <v>113.11</v>
      </c>
      <c r="K44" s="37">
        <f t="shared" si="19"/>
        <v>413.81</v>
      </c>
      <c r="L44" s="37">
        <f t="shared" si="19"/>
        <v>413.81</v>
      </c>
      <c r="M44" s="37">
        <f t="shared" si="19"/>
        <v>413.81</v>
      </c>
      <c r="N44" s="37">
        <f t="shared" si="19"/>
        <v>72.84</v>
      </c>
      <c r="O44" s="37">
        <f t="shared" si="19"/>
        <v>72.84</v>
      </c>
    </row>
    <row r="45" spans="2:19" s="1" customFormat="1" ht="14.25" customHeight="1" x14ac:dyDescent="0.25">
      <c r="B45" s="59"/>
      <c r="C45" s="21"/>
      <c r="D45" s="22"/>
      <c r="E45" s="22"/>
      <c r="F45" s="22"/>
      <c r="G45" s="8"/>
      <c r="H45" s="23"/>
      <c r="I45" s="23"/>
    </row>
    <row r="46" spans="2:19" s="1" customFormat="1" ht="27" customHeight="1" x14ac:dyDescent="0.25">
      <c r="B46" s="123" t="s">
        <v>55</v>
      </c>
      <c r="C46" s="127" t="s">
        <v>38</v>
      </c>
      <c r="D46" s="127"/>
      <c r="E46" s="115" t="s">
        <v>56</v>
      </c>
      <c r="F46" s="128"/>
      <c r="G46" s="116"/>
      <c r="H46" s="115" t="s">
        <v>110</v>
      </c>
      <c r="I46" s="128"/>
      <c r="J46" s="116"/>
    </row>
    <row r="47" spans="2:19" s="1" customFormat="1" ht="48" x14ac:dyDescent="0.25">
      <c r="B47" s="123"/>
      <c r="C47" s="34" t="s">
        <v>11</v>
      </c>
      <c r="D47" s="26" t="s">
        <v>43</v>
      </c>
      <c r="E47" s="26" t="s">
        <v>44</v>
      </c>
      <c r="F47" s="26" t="s">
        <v>45</v>
      </c>
      <c r="G47" s="26" t="s">
        <v>46</v>
      </c>
      <c r="H47" s="35" t="s">
        <v>50</v>
      </c>
      <c r="I47" s="26" t="s">
        <v>51</v>
      </c>
      <c r="J47" s="26" t="s">
        <v>52</v>
      </c>
    </row>
    <row r="48" spans="2:19" s="1" customFormat="1" ht="17.25" customHeight="1" x14ac:dyDescent="0.25">
      <c r="B48" s="36" t="s">
        <v>95</v>
      </c>
      <c r="C48" s="29">
        <f>((4.65*1)+(4.5*4)+(4.49*3.6)+(4.05*3.42)+(4.05*3.7)+(2.93*1.33))</f>
        <v>71.546900000000008</v>
      </c>
      <c r="D48" s="29">
        <f>(4.35+1+4.65+8.05+9+9.05)+(0.3+0.15+0.3+0.15)</f>
        <v>37</v>
      </c>
      <c r="E48" s="29">
        <f>(4.83*0.8)+(10.6*0.8)+(9.05*0.8)+(9.8*0.8)</f>
        <v>27.424000000000003</v>
      </c>
      <c r="F48" s="29">
        <f>E48</f>
        <v>27.424000000000003</v>
      </c>
      <c r="G48" s="29" t="s">
        <v>36</v>
      </c>
      <c r="H48" s="29">
        <f>(((D48*3.33))+((4.45*1.74)*2))-(F14+(F15*4)+(F7*2))</f>
        <v>126.51599999999999</v>
      </c>
      <c r="I48" s="29">
        <f t="shared" ref="I48:J50" si="20">H48</f>
        <v>126.51599999999999</v>
      </c>
      <c r="J48" s="29">
        <f t="shared" si="20"/>
        <v>126.51599999999999</v>
      </c>
    </row>
    <row r="49" spans="1:13" s="1" customFormat="1" ht="17.25" customHeight="1" x14ac:dyDescent="0.25">
      <c r="B49" s="36" t="s">
        <v>111</v>
      </c>
      <c r="C49" s="30">
        <f>((3.47*4.17)+(3.62*3.03)+(3.62*3.34)+(3.47*2.2))</f>
        <v>45.1633</v>
      </c>
      <c r="D49" s="30">
        <f>(7.94+7.22)*2</f>
        <v>30.32</v>
      </c>
      <c r="E49" s="30">
        <f>(10.69*0.66)+(7.3*0.66)+(10.69*0.66)</f>
        <v>18.928799999999999</v>
      </c>
      <c r="F49" s="30">
        <f>E49</f>
        <v>18.928799999999999</v>
      </c>
      <c r="G49" s="30">
        <f>C49</f>
        <v>45.1633</v>
      </c>
      <c r="H49" s="30">
        <f>((D49*4.2)+((3.9*2.1)*2))-((F8*4)+(F1))</f>
        <v>134.90400000000002</v>
      </c>
      <c r="I49" s="30">
        <f t="shared" si="20"/>
        <v>134.90400000000002</v>
      </c>
      <c r="J49" s="30">
        <f t="shared" si="20"/>
        <v>134.90400000000002</v>
      </c>
    </row>
    <row r="50" spans="1:13" s="1" customFormat="1" ht="17.25" customHeight="1" x14ac:dyDescent="0.25">
      <c r="B50" s="36" t="s">
        <v>112</v>
      </c>
      <c r="C50" s="29">
        <f>((3.47*4.17)+(3.62*3.03)+(3.62*3.34)+(3.47*2.2))</f>
        <v>45.1633</v>
      </c>
      <c r="D50" s="29">
        <f>(7.94+7.22)*2</f>
        <v>30.32</v>
      </c>
      <c r="E50" s="29">
        <f>(10.69*0.66)+(7.3*0.66)+(10.69*0.66)</f>
        <v>18.928799999999999</v>
      </c>
      <c r="F50" s="29">
        <f>E50</f>
        <v>18.928799999999999</v>
      </c>
      <c r="G50" s="29" t="s">
        <v>36</v>
      </c>
      <c r="H50" s="29">
        <f>((D50*4.2)+((3.9*2.1)*2))-((F8*4)+(F1))</f>
        <v>134.90400000000002</v>
      </c>
      <c r="I50" s="29">
        <f t="shared" si="20"/>
        <v>134.90400000000002</v>
      </c>
      <c r="J50" s="29">
        <f t="shared" si="20"/>
        <v>134.90400000000002</v>
      </c>
    </row>
    <row r="51" spans="1:13" s="1" customFormat="1" ht="17.25" customHeight="1" x14ac:dyDescent="0.25">
      <c r="B51" s="36"/>
      <c r="C51" s="30"/>
      <c r="D51" s="30"/>
      <c r="E51" s="30" t="s">
        <v>36</v>
      </c>
      <c r="F51" s="30" t="s">
        <v>36</v>
      </c>
      <c r="G51" s="30" t="s">
        <v>36</v>
      </c>
      <c r="H51" s="30" t="s">
        <v>36</v>
      </c>
      <c r="I51" s="30" t="s">
        <v>36</v>
      </c>
      <c r="J51" s="30" t="s">
        <v>36</v>
      </c>
      <c r="M51" s="53"/>
    </row>
    <row r="52" spans="1:13" s="1" customFormat="1" ht="26.25" customHeight="1" x14ac:dyDescent="0.25">
      <c r="B52" s="25"/>
      <c r="C52" s="33">
        <f>SUM(C48:C51)</f>
        <v>161.87350000000001</v>
      </c>
      <c r="D52" s="33" t="s">
        <v>36</v>
      </c>
      <c r="E52" s="37">
        <f>TRUNC(SUM(E48:E51),2)</f>
        <v>65.28</v>
      </c>
      <c r="F52" s="37">
        <f t="shared" ref="F52:J52" si="21">TRUNC(SUM(F48:F51),2)</f>
        <v>65.28</v>
      </c>
      <c r="G52" s="37">
        <f t="shared" si="21"/>
        <v>45.16</v>
      </c>
      <c r="H52" s="37">
        <f t="shared" si="21"/>
        <v>396.32</v>
      </c>
      <c r="I52" s="37">
        <f t="shared" si="21"/>
        <v>396.32</v>
      </c>
      <c r="J52" s="37">
        <f t="shared" si="21"/>
        <v>396.32</v>
      </c>
    </row>
    <row r="53" spans="1:13" s="1" customFormat="1" ht="14.25" customHeight="1" x14ac:dyDescent="0.25">
      <c r="B53" s="20"/>
      <c r="C53" s="21"/>
      <c r="D53" s="22"/>
      <c r="E53" s="22"/>
      <c r="F53" s="22"/>
      <c r="G53" s="8"/>
      <c r="H53" s="23"/>
      <c r="I53" s="23"/>
    </row>
    <row r="54" spans="1:13" customFormat="1" ht="17.25" customHeight="1" x14ac:dyDescent="0.25">
      <c r="B54" s="123" t="s">
        <v>113</v>
      </c>
      <c r="C54" s="124" t="s">
        <v>114</v>
      </c>
      <c r="D54" s="125"/>
      <c r="E54" s="125"/>
      <c r="F54" s="126"/>
    </row>
    <row r="55" spans="1:13" customFormat="1" ht="17.25" customHeight="1" x14ac:dyDescent="0.25">
      <c r="B55" s="123"/>
      <c r="C55" s="26" t="s">
        <v>28</v>
      </c>
      <c r="D55" s="26" t="s">
        <v>115</v>
      </c>
      <c r="E55" s="26" t="s">
        <v>30</v>
      </c>
      <c r="F55" s="26" t="s">
        <v>116</v>
      </c>
      <c r="H55" s="60">
        <f>K44+H52</f>
        <v>810.13</v>
      </c>
    </row>
    <row r="56" spans="1:13" customFormat="1" ht="24.75" customHeight="1" x14ac:dyDescent="0.25">
      <c r="A56" s="27"/>
      <c r="B56" s="61" t="s">
        <v>117</v>
      </c>
      <c r="C56" s="29">
        <f>1+1.81</f>
        <v>2.81</v>
      </c>
      <c r="D56" s="29">
        <v>0.6</v>
      </c>
      <c r="E56" s="62">
        <f>C56*D56</f>
        <v>1.6859999999999999</v>
      </c>
      <c r="F56" s="63" t="s">
        <v>36</v>
      </c>
      <c r="H56" s="60">
        <f>E44+E52</f>
        <v>273.21000000000004</v>
      </c>
      <c r="L56">
        <f>21.3+21.3+12.7+12.1+6.2+12.7+3.1+133.6</f>
        <v>223</v>
      </c>
    </row>
    <row r="57" spans="1:13" customFormat="1" ht="25.5" customHeight="1" x14ac:dyDescent="0.25">
      <c r="A57" s="27"/>
      <c r="B57" s="61" t="s">
        <v>118</v>
      </c>
      <c r="C57" s="30">
        <f>1.05</f>
        <v>1.05</v>
      </c>
      <c r="D57" s="30">
        <v>0.45</v>
      </c>
      <c r="E57" s="64">
        <f t="shared" ref="E57:E59" si="22">C57*D57</f>
        <v>0.47250000000000003</v>
      </c>
      <c r="F57" s="65" t="s">
        <v>36</v>
      </c>
    </row>
    <row r="58" spans="1:13" customFormat="1" ht="28.5" customHeight="1" x14ac:dyDescent="0.25">
      <c r="A58" s="27"/>
      <c r="B58" s="61" t="s">
        <v>119</v>
      </c>
      <c r="C58" s="29">
        <v>0.52</v>
      </c>
      <c r="D58" s="29">
        <v>1.8</v>
      </c>
      <c r="E58" s="62">
        <f t="shared" si="22"/>
        <v>0.93600000000000005</v>
      </c>
      <c r="F58" s="63" t="s">
        <v>36</v>
      </c>
      <c r="K58" s="66">
        <f>8.28+31.68+207.94+224.33+229.27+251.57+11562+3379.36</f>
        <v>15894.43</v>
      </c>
    </row>
    <row r="59" spans="1:13" customFormat="1" ht="18.75" customHeight="1" x14ac:dyDescent="0.25">
      <c r="A59" s="27"/>
      <c r="B59" s="61"/>
      <c r="C59" s="30"/>
      <c r="D59" s="30"/>
      <c r="E59" s="64">
        <f t="shared" si="22"/>
        <v>0</v>
      </c>
      <c r="F59" s="65" t="s">
        <v>36</v>
      </c>
    </row>
    <row r="60" spans="1:13" customFormat="1" ht="18.75" customHeight="1" x14ac:dyDescent="0.25">
      <c r="B60" s="31"/>
      <c r="C60" s="32" t="s">
        <v>36</v>
      </c>
      <c r="D60" s="32" t="s">
        <v>36</v>
      </c>
      <c r="E60" s="67">
        <f>SUM(E56:E59)</f>
        <v>3.0945</v>
      </c>
      <c r="F60" s="68">
        <f>SUM(F56:F59)</f>
        <v>0</v>
      </c>
    </row>
  </sheetData>
  <mergeCells count="25">
    <mergeCell ref="N21:O21"/>
    <mergeCell ref="B46:B47"/>
    <mergeCell ref="C46:D46"/>
    <mergeCell ref="E46:G46"/>
    <mergeCell ref="H46:J46"/>
    <mergeCell ref="K21:M21"/>
    <mergeCell ref="B54:B55"/>
    <mergeCell ref="C54:F54"/>
    <mergeCell ref="H18:I18"/>
    <mergeCell ref="B21:B22"/>
    <mergeCell ref="C21:D21"/>
    <mergeCell ref="E21:G21"/>
    <mergeCell ref="H21:J21"/>
    <mergeCell ref="H17:I17"/>
    <mergeCell ref="B1:O1"/>
    <mergeCell ref="B2:O2"/>
    <mergeCell ref="B3:F3"/>
    <mergeCell ref="H6:I6"/>
    <mergeCell ref="H7:I7"/>
    <mergeCell ref="H8:I8"/>
    <mergeCell ref="H9:I9"/>
    <mergeCell ref="E11:F11"/>
    <mergeCell ref="H14:I14"/>
    <mergeCell ref="H15:I15"/>
    <mergeCell ref="H16:I16"/>
  </mergeCells>
  <pageMargins left="0.78740157480314965" right="0.70866141732283472" top="0.98425196850393704" bottom="0.98425196850393704" header="0.39370078740157483" footer="0.19685039370078741"/>
  <pageSetup paperSize="9" scale="44" orientation="portrait" r:id="rId1"/>
  <headerFooter>
    <oddHeader>&amp;L&amp;G&amp;C&amp;"Arial,Negrito"&amp;9PREFEITURA MUNICIPAL DE CAMPO GRANDE
ESTADO DE MATO GROSSO DO SUL
SECRETARIA MUNICIPAL DE INFRAESTRUTURA E SERVIÇOS PÚBLICOS&amp;R&amp;"Calibri,Regular"&amp;8 B.D.I. Serviços (Não Desonerado): 23,54%
B.D.I. Material: 15,28%</oddHeader>
    <oddFooter>&amp;L&amp;7&amp;Z   &amp;F   &amp;D
&amp;C&amp;7FWL&amp;R&amp;8&amp;P/&amp;N
&amp;A</oddFooter>
  </headerFooter>
  <legacyDrawingHF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66CC"/>
  </sheetPr>
  <dimension ref="A1:P65"/>
  <sheetViews>
    <sheetView view="pageLayout" topLeftCell="B1" zoomScaleNormal="100" zoomScaleSheetLayoutView="100" workbookViewId="0">
      <selection activeCell="O3" sqref="O3"/>
    </sheetView>
  </sheetViews>
  <sheetFormatPr defaultColWidth="9.140625" defaultRowHeight="12.75" x14ac:dyDescent="0.2"/>
  <cols>
    <col min="1" max="1" width="5.28515625" style="6" customWidth="1"/>
    <col min="2" max="2" width="16.140625" style="6" customWidth="1"/>
    <col min="3" max="3" width="10.28515625" style="6" customWidth="1"/>
    <col min="4" max="4" width="10.7109375" style="6" customWidth="1"/>
    <col min="5" max="5" width="13.140625" style="6" customWidth="1"/>
    <col min="6" max="6" width="12.85546875" style="6" customWidth="1"/>
    <col min="7" max="7" width="13.85546875" style="6" customWidth="1"/>
    <col min="8" max="8" width="12.85546875" style="6" customWidth="1"/>
    <col min="9" max="9" width="9.42578125" style="6" customWidth="1"/>
    <col min="10" max="10" width="13" style="6" customWidth="1"/>
    <col min="11" max="11" width="11.28515625" style="6" customWidth="1"/>
    <col min="12" max="12" width="11" style="6" customWidth="1"/>
    <col min="13" max="13" width="9" style="6" customWidth="1"/>
    <col min="14" max="14" width="11.42578125" style="6" customWidth="1"/>
    <col min="15" max="15" width="9.28515625" style="6" customWidth="1"/>
    <col min="16" max="16" width="10.42578125" style="6" customWidth="1"/>
    <col min="17" max="16384" width="9.140625" style="6"/>
  </cols>
  <sheetData>
    <row r="1" spans="2:15" s="1" customFormat="1" ht="21.75" customHeight="1" thickBot="1" x14ac:dyDescent="0.3">
      <c r="B1" s="117" t="s">
        <v>120</v>
      </c>
      <c r="C1" s="117"/>
      <c r="D1" s="117"/>
      <c r="E1" s="117"/>
      <c r="F1" s="117"/>
      <c r="G1" s="117"/>
      <c r="H1" s="117"/>
      <c r="I1" s="117"/>
      <c r="J1" s="117"/>
      <c r="K1" s="117"/>
      <c r="L1" s="117"/>
      <c r="M1" s="117"/>
      <c r="N1" s="117"/>
      <c r="O1" s="117"/>
    </row>
    <row r="2" spans="2:15" s="1" customFormat="1" ht="21.75" customHeight="1" thickBot="1" x14ac:dyDescent="0.3">
      <c r="B2" s="118" t="s">
        <v>1</v>
      </c>
      <c r="C2" s="119"/>
      <c r="D2" s="119"/>
      <c r="E2" s="119"/>
      <c r="F2" s="119"/>
      <c r="G2" s="119"/>
      <c r="H2" s="119"/>
      <c r="I2" s="119"/>
      <c r="J2" s="119"/>
      <c r="K2" s="119"/>
      <c r="L2" s="119"/>
      <c r="M2" s="119"/>
      <c r="N2" s="119"/>
      <c r="O2" s="120"/>
    </row>
    <row r="3" spans="2:15" s="1" customFormat="1" ht="18" customHeight="1" thickBot="1" x14ac:dyDescent="0.3">
      <c r="B3" s="121"/>
      <c r="C3" s="121"/>
      <c r="D3" s="121"/>
      <c r="E3" s="121"/>
      <c r="F3" s="121"/>
      <c r="G3" s="8"/>
      <c r="H3" s="8"/>
    </row>
    <row r="4" spans="2:15" s="1" customFormat="1" ht="18" customHeight="1" thickBot="1" x14ac:dyDescent="0.3">
      <c r="B4" s="9" t="s">
        <v>73</v>
      </c>
      <c r="C4" s="10"/>
      <c r="D4" s="10"/>
      <c r="E4" s="10"/>
      <c r="F4" s="10"/>
      <c r="G4" s="10"/>
      <c r="H4" s="10"/>
      <c r="I4" s="10"/>
      <c r="J4" s="11"/>
    </row>
    <row r="5" spans="2:15" s="1" customFormat="1" ht="17.25" customHeight="1" x14ac:dyDescent="0.25">
      <c r="B5" s="12" t="s">
        <v>7</v>
      </c>
      <c r="C5" s="12" t="s">
        <v>8</v>
      </c>
      <c r="D5" s="12" t="s">
        <v>9</v>
      </c>
      <c r="E5" s="12" t="s">
        <v>10</v>
      </c>
      <c r="F5" s="12" t="s">
        <v>11</v>
      </c>
      <c r="G5" s="12" t="s">
        <v>12</v>
      </c>
      <c r="H5" s="13" t="s">
        <v>13</v>
      </c>
      <c r="I5" s="14"/>
      <c r="J5" s="12" t="s">
        <v>14</v>
      </c>
    </row>
    <row r="6" spans="2:15" s="1" customFormat="1" ht="28.5" customHeight="1" x14ac:dyDescent="0.25">
      <c r="B6" s="15" t="s">
        <v>15</v>
      </c>
      <c r="C6" s="16">
        <v>7</v>
      </c>
      <c r="D6" s="17">
        <v>1.6</v>
      </c>
      <c r="E6" s="17">
        <v>2.15</v>
      </c>
      <c r="F6" s="17">
        <f>D6*E6</f>
        <v>3.44</v>
      </c>
      <c r="G6" s="17">
        <f>C6*F6</f>
        <v>24.08</v>
      </c>
      <c r="H6" s="145" t="s">
        <v>121</v>
      </c>
      <c r="I6" s="146"/>
      <c r="J6" s="17">
        <f>(D6+((D6*0.2)*2))*C6</f>
        <v>15.680000000000001</v>
      </c>
    </row>
    <row r="7" spans="2:15" s="1" customFormat="1" ht="17.25" customHeight="1" x14ac:dyDescent="0.25">
      <c r="B7" s="15" t="s">
        <v>17</v>
      </c>
      <c r="C7" s="16">
        <v>5</v>
      </c>
      <c r="D7" s="17">
        <v>0.8</v>
      </c>
      <c r="E7" s="17">
        <v>2.1</v>
      </c>
      <c r="F7" s="17">
        <f>D7*E7</f>
        <v>1.6800000000000002</v>
      </c>
      <c r="G7" s="17">
        <f>C7*F7</f>
        <v>8.4</v>
      </c>
      <c r="H7" s="18" t="s">
        <v>18</v>
      </c>
      <c r="I7" s="19"/>
      <c r="J7" s="17">
        <f>(D7+((D7*0.2)*2))*C7</f>
        <v>5.6000000000000005</v>
      </c>
    </row>
    <row r="8" spans="2:15" s="1" customFormat="1" ht="17.25" customHeight="1" x14ac:dyDescent="0.25">
      <c r="B8" s="15" t="s">
        <v>19</v>
      </c>
      <c r="C8" s="16">
        <v>9</v>
      </c>
      <c r="D8" s="17">
        <v>0.8</v>
      </c>
      <c r="E8" s="17">
        <v>1.6</v>
      </c>
      <c r="F8" s="17">
        <f>D8*E8</f>
        <v>1.2800000000000002</v>
      </c>
      <c r="G8" s="17">
        <f>C8*F8</f>
        <v>11.520000000000003</v>
      </c>
      <c r="H8" s="18" t="s">
        <v>122</v>
      </c>
      <c r="I8" s="19"/>
      <c r="J8" s="17" t="s">
        <v>36</v>
      </c>
    </row>
    <row r="9" spans="2:15" s="1" customFormat="1" ht="15" customHeight="1" x14ac:dyDescent="0.25">
      <c r="B9" s="20"/>
      <c r="C9" s="21"/>
      <c r="D9" s="22"/>
      <c r="E9" s="22"/>
      <c r="F9" s="22"/>
      <c r="G9" s="22"/>
      <c r="H9" s="23"/>
      <c r="I9" s="23"/>
      <c r="J9" s="24">
        <f>TRUNC(SUM(J6:J8),2)</f>
        <v>21.28</v>
      </c>
      <c r="L9" s="53"/>
    </row>
    <row r="10" spans="2:15" s="1" customFormat="1" ht="14.25" customHeight="1" thickBot="1" x14ac:dyDescent="0.3">
      <c r="B10" s="20"/>
      <c r="C10" s="21"/>
      <c r="D10" s="22"/>
      <c r="E10" s="122"/>
      <c r="F10" s="122"/>
      <c r="G10" s="22"/>
      <c r="H10" s="23"/>
      <c r="I10" s="23"/>
      <c r="J10" s="23"/>
    </row>
    <row r="11" spans="2:15" s="1" customFormat="1" ht="18" customHeight="1" thickBot="1" x14ac:dyDescent="0.3">
      <c r="B11" s="9" t="s">
        <v>82</v>
      </c>
      <c r="C11" s="10"/>
      <c r="D11" s="10"/>
      <c r="E11" s="10"/>
      <c r="F11" s="10"/>
      <c r="G11" s="10"/>
      <c r="H11" s="10"/>
      <c r="I11" s="10"/>
      <c r="J11" s="11"/>
    </row>
    <row r="12" spans="2:15" s="1" customFormat="1" ht="17.25" customHeight="1" x14ac:dyDescent="0.25">
      <c r="B12" s="12" t="s">
        <v>7</v>
      </c>
      <c r="C12" s="12" t="s">
        <v>8</v>
      </c>
      <c r="D12" s="12" t="s">
        <v>9</v>
      </c>
      <c r="E12" s="12" t="s">
        <v>10</v>
      </c>
      <c r="F12" s="12" t="s">
        <v>11</v>
      </c>
      <c r="G12" s="12" t="s">
        <v>12</v>
      </c>
      <c r="H12" s="13" t="s">
        <v>13</v>
      </c>
      <c r="I12" s="14"/>
      <c r="J12" s="12" t="s">
        <v>14</v>
      </c>
    </row>
    <row r="13" spans="2:15" s="1" customFormat="1" ht="17.25" customHeight="1" x14ac:dyDescent="0.25">
      <c r="B13" s="15" t="s">
        <v>22</v>
      </c>
      <c r="C13" s="16">
        <v>2</v>
      </c>
      <c r="D13" s="17">
        <v>2.42</v>
      </c>
      <c r="E13" s="17">
        <v>0.6</v>
      </c>
      <c r="F13" s="17">
        <f>D13*E13</f>
        <v>1.452</v>
      </c>
      <c r="G13" s="17">
        <f>C13*F13</f>
        <v>2.9039999999999999</v>
      </c>
      <c r="H13" s="18" t="s">
        <v>123</v>
      </c>
      <c r="I13" s="19"/>
      <c r="J13" s="17">
        <f>(D13+((D13*0.2)*2))*C13</f>
        <v>6.7759999999999998</v>
      </c>
    </row>
    <row r="14" spans="2:15" s="1" customFormat="1" ht="17.25" customHeight="1" x14ac:dyDescent="0.25">
      <c r="B14" s="15" t="s">
        <v>24</v>
      </c>
      <c r="C14" s="16">
        <v>1</v>
      </c>
      <c r="D14" s="17">
        <v>1.35</v>
      </c>
      <c r="E14" s="17">
        <v>1.4</v>
      </c>
      <c r="F14" s="17">
        <f>D14*E14</f>
        <v>1.89</v>
      </c>
      <c r="G14" s="17">
        <f>C14*F14</f>
        <v>1.89</v>
      </c>
      <c r="H14" s="18" t="s">
        <v>123</v>
      </c>
      <c r="I14" s="19"/>
      <c r="J14" s="17">
        <f>(D14+((D14*0.2)*2))*C14</f>
        <v>1.8900000000000001</v>
      </c>
    </row>
    <row r="15" spans="2:15" s="1" customFormat="1" ht="36" customHeight="1" x14ac:dyDescent="0.25">
      <c r="B15" s="15" t="s">
        <v>124</v>
      </c>
      <c r="C15" s="16">
        <v>3</v>
      </c>
      <c r="D15" s="17">
        <v>1.5</v>
      </c>
      <c r="E15" s="17">
        <v>1.5</v>
      </c>
      <c r="F15" s="17">
        <f>D15*E15</f>
        <v>2.25</v>
      </c>
      <c r="G15" s="17">
        <f>C15*F15</f>
        <v>6.75</v>
      </c>
      <c r="H15" s="145" t="s">
        <v>125</v>
      </c>
      <c r="I15" s="146"/>
      <c r="J15" s="17">
        <f>(D15+((D15*0.2)*2))*C15</f>
        <v>6.3000000000000007</v>
      </c>
    </row>
    <row r="16" spans="2:15" s="1" customFormat="1" ht="15" customHeight="1" x14ac:dyDescent="0.25">
      <c r="B16" s="20"/>
      <c r="C16" s="21"/>
      <c r="D16" s="22"/>
      <c r="E16" s="22"/>
      <c r="F16" s="22"/>
      <c r="G16" s="8"/>
      <c r="H16" s="23"/>
      <c r="I16" s="23"/>
      <c r="J16" s="24">
        <f>TRUNC(SUM(J13:J15),2)</f>
        <v>14.96</v>
      </c>
      <c r="K16" s="53"/>
      <c r="L16" s="53"/>
    </row>
    <row r="17" spans="1:14" s="1" customFormat="1" ht="14.25" customHeight="1" thickBot="1" x14ac:dyDescent="0.3">
      <c r="B17" s="20"/>
      <c r="C17" s="21"/>
      <c r="D17" s="22"/>
      <c r="E17" s="22"/>
      <c r="F17" s="22"/>
      <c r="G17" s="8"/>
      <c r="H17" s="23"/>
      <c r="I17" s="23"/>
    </row>
    <row r="18" spans="1:14" s="1" customFormat="1" ht="20.25" customHeight="1" thickBot="1" x14ac:dyDescent="0.3">
      <c r="B18" s="9" t="s">
        <v>126</v>
      </c>
      <c r="C18" s="10"/>
      <c r="D18" s="10"/>
      <c r="E18" s="10"/>
      <c r="F18" s="10"/>
      <c r="G18" s="10"/>
      <c r="H18" s="10"/>
      <c r="I18" s="10"/>
      <c r="J18" s="11"/>
    </row>
    <row r="19" spans="1:14" s="1" customFormat="1" ht="20.25" customHeight="1" x14ac:dyDescent="0.25">
      <c r="B19" s="12" t="s">
        <v>127</v>
      </c>
      <c r="C19" s="12" t="s">
        <v>8</v>
      </c>
      <c r="D19" s="12" t="s">
        <v>128</v>
      </c>
      <c r="E19" s="12" t="s">
        <v>9</v>
      </c>
      <c r="F19" s="12" t="s">
        <v>11</v>
      </c>
      <c r="G19" s="12" t="s">
        <v>12</v>
      </c>
      <c r="H19" s="13" t="s">
        <v>13</v>
      </c>
      <c r="I19" s="14"/>
      <c r="J19" s="12"/>
    </row>
    <row r="20" spans="1:14" s="1" customFormat="1" ht="20.25" customHeight="1" x14ac:dyDescent="0.25">
      <c r="B20" s="15" t="s">
        <v>129</v>
      </c>
      <c r="C20" s="16">
        <v>7</v>
      </c>
      <c r="D20" s="17">
        <v>1.64</v>
      </c>
      <c r="E20" s="17">
        <v>0.17</v>
      </c>
      <c r="F20" s="17">
        <f t="shared" ref="F20:F24" si="0">D20*E20</f>
        <v>0.27879999999999999</v>
      </c>
      <c r="G20" s="17">
        <f>C20*F20</f>
        <v>1.9516</v>
      </c>
      <c r="H20" s="18" t="s">
        <v>130</v>
      </c>
      <c r="I20" s="19"/>
      <c r="J20" s="17"/>
    </row>
    <row r="21" spans="1:14" s="1" customFormat="1" ht="20.25" customHeight="1" x14ac:dyDescent="0.25">
      <c r="B21" s="15" t="s">
        <v>131</v>
      </c>
      <c r="C21" s="16">
        <v>5</v>
      </c>
      <c r="D21" s="17">
        <v>0.84</v>
      </c>
      <c r="E21" s="17">
        <v>0.17</v>
      </c>
      <c r="F21" s="17">
        <f t="shared" si="0"/>
        <v>0.14280000000000001</v>
      </c>
      <c r="G21" s="17">
        <f t="shared" ref="G21:G24" si="1">C21*F21</f>
        <v>0.71400000000000008</v>
      </c>
      <c r="H21" s="18" t="s">
        <v>130</v>
      </c>
      <c r="I21" s="19"/>
      <c r="J21" s="17"/>
    </row>
    <row r="22" spans="1:14" s="1" customFormat="1" ht="20.25" customHeight="1" x14ac:dyDescent="0.25">
      <c r="B22" s="15" t="s">
        <v>132</v>
      </c>
      <c r="C22" s="16">
        <v>3</v>
      </c>
      <c r="D22" s="17">
        <v>1.54</v>
      </c>
      <c r="E22" s="17">
        <v>0.16</v>
      </c>
      <c r="F22" s="17">
        <f t="shared" si="0"/>
        <v>0.24640000000000001</v>
      </c>
      <c r="G22" s="17">
        <f t="shared" si="1"/>
        <v>0.73920000000000008</v>
      </c>
      <c r="H22" s="18" t="s">
        <v>130</v>
      </c>
      <c r="I22" s="19"/>
      <c r="J22" s="17"/>
    </row>
    <row r="23" spans="1:14" s="1" customFormat="1" ht="20.25" customHeight="1" x14ac:dyDescent="0.25">
      <c r="B23" s="15" t="s">
        <v>133</v>
      </c>
      <c r="C23" s="16">
        <v>2</v>
      </c>
      <c r="D23" s="17">
        <v>2.4300000000000002</v>
      </c>
      <c r="E23" s="17">
        <v>0.17</v>
      </c>
      <c r="F23" s="17">
        <f t="shared" si="0"/>
        <v>0.41310000000000008</v>
      </c>
      <c r="G23" s="17">
        <f t="shared" si="1"/>
        <v>0.82620000000000016</v>
      </c>
      <c r="H23" s="18" t="s">
        <v>130</v>
      </c>
      <c r="I23" s="19"/>
      <c r="J23" s="17"/>
    </row>
    <row r="24" spans="1:14" s="1" customFormat="1" ht="20.25" customHeight="1" x14ac:dyDescent="0.25">
      <c r="B24" s="15" t="s">
        <v>134</v>
      </c>
      <c r="C24" s="16">
        <v>1</v>
      </c>
      <c r="D24" s="17">
        <v>1.35</v>
      </c>
      <c r="E24" s="17">
        <v>0.17</v>
      </c>
      <c r="F24" s="17">
        <f t="shared" si="0"/>
        <v>0.22950000000000004</v>
      </c>
      <c r="G24" s="17">
        <f t="shared" si="1"/>
        <v>0.22950000000000004</v>
      </c>
      <c r="H24" s="18" t="s">
        <v>130</v>
      </c>
      <c r="I24" s="19"/>
      <c r="J24" s="17"/>
    </row>
    <row r="25" spans="1:14" s="1" customFormat="1" ht="15" customHeight="1" x14ac:dyDescent="0.25">
      <c r="B25" s="20"/>
      <c r="C25" s="21"/>
      <c r="D25" s="22"/>
      <c r="E25" s="22"/>
      <c r="F25" s="22"/>
      <c r="G25" s="24">
        <f>TRUNC(SUM(G20:G24),2)</f>
        <v>4.46</v>
      </c>
      <c r="H25" s="23"/>
      <c r="I25" s="23"/>
      <c r="J25" s="24">
        <f>TRUNC(SUM(J20:J24),2)</f>
        <v>0</v>
      </c>
    </row>
    <row r="26" spans="1:14" s="1" customFormat="1" ht="14.25" customHeight="1" x14ac:dyDescent="0.25">
      <c r="B26" s="20"/>
      <c r="C26" s="21"/>
      <c r="D26" s="22"/>
      <c r="E26" s="22"/>
      <c r="F26" s="22"/>
      <c r="G26" s="8"/>
      <c r="H26" s="23"/>
      <c r="I26" s="23"/>
    </row>
    <row r="27" spans="1:14" customFormat="1" ht="17.25" customHeight="1" x14ac:dyDescent="0.25">
      <c r="B27" s="123" t="s">
        <v>135</v>
      </c>
      <c r="C27" s="124" t="s">
        <v>27</v>
      </c>
      <c r="D27" s="125"/>
      <c r="E27" s="125"/>
      <c r="F27" s="126"/>
      <c r="J27" s="123" t="s">
        <v>113</v>
      </c>
      <c r="K27" s="124" t="s">
        <v>114</v>
      </c>
      <c r="L27" s="125"/>
      <c r="M27" s="125"/>
      <c r="N27" s="126"/>
    </row>
    <row r="28" spans="1:14" customFormat="1" ht="17.25" customHeight="1" x14ac:dyDescent="0.25">
      <c r="B28" s="123"/>
      <c r="C28" s="26" t="s">
        <v>28</v>
      </c>
      <c r="D28" s="26" t="s">
        <v>29</v>
      </c>
      <c r="E28" s="26" t="s">
        <v>30</v>
      </c>
      <c r="F28" s="26" t="s">
        <v>116</v>
      </c>
      <c r="J28" s="123"/>
      <c r="K28" s="26" t="s">
        <v>28</v>
      </c>
      <c r="L28" s="26" t="s">
        <v>115</v>
      </c>
      <c r="M28" s="26" t="s">
        <v>30</v>
      </c>
      <c r="N28" s="26" t="s">
        <v>116</v>
      </c>
    </row>
    <row r="29" spans="1:14" customFormat="1" ht="24" x14ac:dyDescent="0.25">
      <c r="A29" s="27"/>
      <c r="B29" s="61" t="s">
        <v>136</v>
      </c>
      <c r="C29" s="29">
        <f>5.94+2.45+2.85+2.9+1.3+1.4+2.43+0.45+0.7+1.7+0.44+2.08+0.85+1.45+1+1.5</f>
        <v>29.44</v>
      </c>
      <c r="D29" s="29">
        <v>2.9</v>
      </c>
      <c r="E29" s="29" t="s">
        <v>36</v>
      </c>
      <c r="F29" s="63">
        <f>((C29*D29)*0.15)*1.3</f>
        <v>16.648320000000002</v>
      </c>
      <c r="J29" s="61" t="s">
        <v>99</v>
      </c>
      <c r="K29" s="29">
        <v>1.8</v>
      </c>
      <c r="L29" s="29">
        <v>0.5</v>
      </c>
      <c r="M29" s="62">
        <f>K29*L29</f>
        <v>0.9</v>
      </c>
      <c r="N29" s="63" t="s">
        <v>36</v>
      </c>
    </row>
    <row r="30" spans="1:14" customFormat="1" ht="15" customHeight="1" x14ac:dyDescent="0.25">
      <c r="A30" s="27"/>
      <c r="B30" s="147" t="s">
        <v>137</v>
      </c>
      <c r="C30" s="30">
        <f>1.7+1.7+2</f>
        <v>5.4</v>
      </c>
      <c r="D30" s="30">
        <v>1.2</v>
      </c>
      <c r="E30" s="30" t="s">
        <v>36</v>
      </c>
      <c r="F30" s="65">
        <f>((C30*D30)*0.15)*1.3</f>
        <v>1.2636000000000001</v>
      </c>
      <c r="J30" s="61" t="s">
        <v>138</v>
      </c>
      <c r="K30" s="30">
        <f>1.5*4</f>
        <v>6</v>
      </c>
      <c r="L30" s="30">
        <v>0.45</v>
      </c>
      <c r="M30" s="64">
        <f t="shared" ref="M30:M37" si="2">K30*L30</f>
        <v>2.7</v>
      </c>
      <c r="N30" s="65" t="s">
        <v>36</v>
      </c>
    </row>
    <row r="31" spans="1:14" customFormat="1" ht="15" x14ac:dyDescent="0.25">
      <c r="A31" s="27"/>
      <c r="B31" s="148"/>
      <c r="C31" s="29">
        <f>2.42+2.42</f>
        <v>4.84</v>
      </c>
      <c r="D31" s="29">
        <v>0.6</v>
      </c>
      <c r="E31" s="29" t="s">
        <v>36</v>
      </c>
      <c r="F31" s="63">
        <f>((C31*D31)*0.15)*1.3</f>
        <v>0.56628000000000001</v>
      </c>
      <c r="J31" s="61" t="s">
        <v>139</v>
      </c>
      <c r="K31" s="29">
        <v>1.7</v>
      </c>
      <c r="L31" s="29">
        <v>0.45</v>
      </c>
      <c r="M31" s="62">
        <f t="shared" si="2"/>
        <v>0.76500000000000001</v>
      </c>
      <c r="N31" s="63" t="s">
        <v>36</v>
      </c>
    </row>
    <row r="32" spans="1:14" customFormat="1" ht="27.75" customHeight="1" x14ac:dyDescent="0.25">
      <c r="A32" s="27"/>
      <c r="B32" s="61" t="s">
        <v>140</v>
      </c>
      <c r="C32" s="30">
        <f>0.85+5+6.3+1.7+0.7+2.2+2.15+0.84+0.89</f>
        <v>20.629999999999995</v>
      </c>
      <c r="D32" s="30">
        <v>2.9</v>
      </c>
      <c r="E32" s="64">
        <f>C32*D32</f>
        <v>59.826999999999984</v>
      </c>
      <c r="F32" s="30"/>
      <c r="J32" s="61" t="s">
        <v>141</v>
      </c>
      <c r="K32" s="30">
        <v>1.25</v>
      </c>
      <c r="L32" s="30">
        <v>0.45</v>
      </c>
      <c r="M32" s="64">
        <f t="shared" si="2"/>
        <v>0.5625</v>
      </c>
      <c r="N32" s="65" t="s">
        <v>36</v>
      </c>
    </row>
    <row r="33" spans="1:15" customFormat="1" ht="27.75" customHeight="1" x14ac:dyDescent="0.25">
      <c r="A33" s="27"/>
      <c r="B33" s="61" t="s">
        <v>142</v>
      </c>
      <c r="C33" s="29">
        <f>7.65+2.2+5.01</f>
        <v>14.860000000000001</v>
      </c>
      <c r="D33" s="29">
        <v>2.9</v>
      </c>
      <c r="E33" s="62">
        <f>C33*D33</f>
        <v>43.094000000000001</v>
      </c>
      <c r="F33" s="29"/>
      <c r="J33" s="61" t="s">
        <v>143</v>
      </c>
      <c r="K33" s="29">
        <v>1.7</v>
      </c>
      <c r="L33" s="29">
        <v>0.7</v>
      </c>
      <c r="M33" s="62">
        <f t="shared" si="2"/>
        <v>1.19</v>
      </c>
      <c r="N33" s="29" t="s">
        <v>36</v>
      </c>
    </row>
    <row r="34" spans="1:15" customFormat="1" ht="15" customHeight="1" x14ac:dyDescent="0.25">
      <c r="A34" s="27"/>
      <c r="B34" s="147" t="s">
        <v>144</v>
      </c>
      <c r="C34" s="30">
        <f>0.3+0.3</f>
        <v>0.6</v>
      </c>
      <c r="D34" s="30">
        <v>2.1</v>
      </c>
      <c r="E34" s="64">
        <f>C34*D34</f>
        <v>1.26</v>
      </c>
      <c r="F34" s="30"/>
      <c r="J34" s="151" t="s">
        <v>145</v>
      </c>
      <c r="K34" s="153"/>
      <c r="L34" s="153"/>
      <c r="M34" s="155">
        <f t="shared" si="2"/>
        <v>0</v>
      </c>
      <c r="N34" s="149" t="s">
        <v>36</v>
      </c>
    </row>
    <row r="35" spans="1:15" customFormat="1" ht="15" x14ac:dyDescent="0.25">
      <c r="A35" s="27"/>
      <c r="B35" s="148"/>
      <c r="C35" s="29">
        <f>0.32+0.32+0.33+0.32</f>
        <v>1.29</v>
      </c>
      <c r="D35" s="29">
        <v>1.5</v>
      </c>
      <c r="E35" s="62">
        <f t="shared" ref="E35" si="3">C35*D35</f>
        <v>1.9350000000000001</v>
      </c>
      <c r="F35" s="29"/>
      <c r="J35" s="152"/>
      <c r="K35" s="154"/>
      <c r="L35" s="154"/>
      <c r="M35" s="156">
        <f t="shared" si="2"/>
        <v>0</v>
      </c>
      <c r="N35" s="150"/>
    </row>
    <row r="36" spans="1:15" customFormat="1" ht="27" customHeight="1" x14ac:dyDescent="0.25">
      <c r="A36" s="27"/>
      <c r="B36" s="69" t="s">
        <v>146</v>
      </c>
      <c r="C36" s="30">
        <f>3.2</f>
        <v>3.2</v>
      </c>
      <c r="D36" s="30">
        <v>2.2000000000000002</v>
      </c>
      <c r="E36" s="30"/>
      <c r="F36" s="65">
        <f>((C36*D36)*0.15)*1.3</f>
        <v>1.3728</v>
      </c>
      <c r="J36" s="70" t="s">
        <v>147</v>
      </c>
      <c r="K36" s="29">
        <f>(1.25*4)+(1.27*5)+(4.6+3.68)</f>
        <v>19.63</v>
      </c>
      <c r="L36" s="29">
        <v>1.8</v>
      </c>
      <c r="M36" s="62">
        <f t="shared" si="2"/>
        <v>35.333999999999996</v>
      </c>
      <c r="N36" s="29" t="s">
        <v>36</v>
      </c>
    </row>
    <row r="37" spans="1:15" customFormat="1" ht="25.5" customHeight="1" x14ac:dyDescent="0.25">
      <c r="A37" s="27"/>
      <c r="B37" s="71" t="s">
        <v>148</v>
      </c>
      <c r="C37" s="72"/>
      <c r="D37" s="72"/>
      <c r="E37" s="72"/>
      <c r="F37" s="73">
        <f>N54*0.08</f>
        <v>17.946400000000001</v>
      </c>
      <c r="J37" s="61" t="s">
        <v>149</v>
      </c>
      <c r="K37" s="30">
        <f>0.52+0.52</f>
        <v>1.04</v>
      </c>
      <c r="L37" s="30">
        <v>1.2</v>
      </c>
      <c r="M37" s="64">
        <f t="shared" si="2"/>
        <v>1.248</v>
      </c>
      <c r="N37" s="65">
        <f>V54*0.08</f>
        <v>0</v>
      </c>
    </row>
    <row r="38" spans="1:15" customFormat="1" ht="26.25" customHeight="1" x14ac:dyDescent="0.25">
      <c r="B38" s="31"/>
      <c r="C38" s="32" t="s">
        <v>36</v>
      </c>
      <c r="D38" s="32" t="s">
        <v>36</v>
      </c>
      <c r="E38" s="67">
        <f>SUM(E29:E36)</f>
        <v>106.116</v>
      </c>
      <c r="F38" s="68">
        <f>SUM(F29:F36)</f>
        <v>19.851000000000003</v>
      </c>
      <c r="J38" s="31"/>
      <c r="K38" s="32" t="s">
        <v>36</v>
      </c>
      <c r="L38" s="32" t="s">
        <v>36</v>
      </c>
      <c r="M38" s="67">
        <f>SUM(M29:M37)</f>
        <v>42.699499999999993</v>
      </c>
      <c r="N38" s="68">
        <f>SUM(N29:N36)</f>
        <v>0</v>
      </c>
    </row>
    <row r="39" spans="1:15" s="1" customFormat="1" ht="15" customHeight="1" x14ac:dyDescent="0.25">
      <c r="B39" s="25"/>
      <c r="C39" s="25"/>
      <c r="D39" s="25"/>
      <c r="E39" s="25"/>
      <c r="F39" s="25"/>
      <c r="G39" s="8"/>
      <c r="H39" s="8"/>
    </row>
    <row r="40" spans="1:15" s="1" customFormat="1" ht="27" customHeight="1" x14ac:dyDescent="0.25">
      <c r="B40" s="123" t="s">
        <v>37</v>
      </c>
      <c r="C40" s="127" t="s">
        <v>38</v>
      </c>
      <c r="D40" s="127"/>
      <c r="E40" s="115" t="s">
        <v>39</v>
      </c>
      <c r="F40" s="128"/>
      <c r="G40" s="116"/>
      <c r="H40" s="115" t="s">
        <v>40</v>
      </c>
      <c r="I40" s="128"/>
      <c r="J40" s="116"/>
      <c r="K40" s="115" t="s">
        <v>41</v>
      </c>
      <c r="L40" s="128"/>
      <c r="M40" s="116"/>
      <c r="N40" s="115" t="s">
        <v>42</v>
      </c>
      <c r="O40" s="116"/>
    </row>
    <row r="41" spans="1:15" s="1" customFormat="1" ht="36" x14ac:dyDescent="0.25">
      <c r="B41" s="123"/>
      <c r="C41" s="34" t="s">
        <v>11</v>
      </c>
      <c r="D41" s="26" t="s">
        <v>43</v>
      </c>
      <c r="E41" s="26" t="s">
        <v>44</v>
      </c>
      <c r="F41" s="26" t="s">
        <v>150</v>
      </c>
      <c r="G41" s="26" t="s">
        <v>94</v>
      </c>
      <c r="H41" s="26" t="s">
        <v>47</v>
      </c>
      <c r="I41" s="26" t="s">
        <v>48</v>
      </c>
      <c r="J41" s="26" t="s">
        <v>49</v>
      </c>
      <c r="K41" s="35" t="s">
        <v>50</v>
      </c>
      <c r="L41" s="26" t="s">
        <v>51</v>
      </c>
      <c r="M41" s="26" t="s">
        <v>52</v>
      </c>
      <c r="N41" s="35" t="s">
        <v>50</v>
      </c>
      <c r="O41" s="26" t="s">
        <v>52</v>
      </c>
    </row>
    <row r="42" spans="1:15" s="1" customFormat="1" ht="17.25" customHeight="1" x14ac:dyDescent="0.25">
      <c r="B42" s="36" t="s">
        <v>103</v>
      </c>
      <c r="C42" s="29">
        <f>3.77*5.01</f>
        <v>18.887699999999999</v>
      </c>
      <c r="D42" s="29">
        <f>(3.77+5.01)*2</f>
        <v>17.559999999999999</v>
      </c>
      <c r="E42" s="29">
        <f>C42</f>
        <v>18.887699999999999</v>
      </c>
      <c r="F42" s="29">
        <f>C42</f>
        <v>18.887699999999999</v>
      </c>
      <c r="G42" s="29" t="s">
        <v>36</v>
      </c>
      <c r="H42" s="29">
        <f>((0.32+0.32+0.33+0.32)*1.2)+(5.01*2.9)</f>
        <v>16.076999999999998</v>
      </c>
      <c r="I42" s="29">
        <f t="shared" ref="I42:I53" si="4">H42</f>
        <v>16.076999999999998</v>
      </c>
      <c r="J42" s="29" t="s">
        <v>36</v>
      </c>
      <c r="K42" s="29">
        <f>(((D42*2.9)))-((F6+F15))</f>
        <v>45.233999999999995</v>
      </c>
      <c r="L42" s="29">
        <f t="shared" ref="L42:M53" si="5">K42</f>
        <v>45.233999999999995</v>
      </c>
      <c r="M42" s="29">
        <f t="shared" si="5"/>
        <v>45.233999999999995</v>
      </c>
      <c r="N42" s="29">
        <f>C42</f>
        <v>18.887699999999999</v>
      </c>
      <c r="O42" s="29">
        <f>N42</f>
        <v>18.887699999999999</v>
      </c>
    </row>
    <row r="43" spans="1:15" s="1" customFormat="1" ht="17.25" customHeight="1" x14ac:dyDescent="0.25">
      <c r="B43" s="36" t="s">
        <v>108</v>
      </c>
      <c r="C43" s="30">
        <f>3.77*5.01</f>
        <v>18.887699999999999</v>
      </c>
      <c r="D43" s="30">
        <f>(3.77+5.01)*2</f>
        <v>17.559999999999999</v>
      </c>
      <c r="E43" s="30">
        <f>C43</f>
        <v>18.887699999999999</v>
      </c>
      <c r="F43" s="30">
        <f>C43</f>
        <v>18.887699999999999</v>
      </c>
      <c r="G43" s="30" t="s">
        <v>36</v>
      </c>
      <c r="H43" s="30">
        <f>((0.84*2.1)+(5.01*2.9))</f>
        <v>16.292999999999999</v>
      </c>
      <c r="I43" s="30">
        <f t="shared" si="4"/>
        <v>16.292999999999999</v>
      </c>
      <c r="J43" s="30" t="s">
        <v>36</v>
      </c>
      <c r="K43" s="30">
        <f>(((D43*2.9)))-((F6+F15))</f>
        <v>45.233999999999995</v>
      </c>
      <c r="L43" s="30">
        <f t="shared" si="5"/>
        <v>45.233999999999995</v>
      </c>
      <c r="M43" s="30">
        <f t="shared" si="5"/>
        <v>45.233999999999995</v>
      </c>
      <c r="N43" s="30">
        <f t="shared" ref="N43:N53" si="6">C43</f>
        <v>18.887699999999999</v>
      </c>
      <c r="O43" s="30">
        <f t="shared" ref="O43:O53" si="7">N43</f>
        <v>18.887699999999999</v>
      </c>
    </row>
    <row r="44" spans="1:15" s="1" customFormat="1" ht="17.25" customHeight="1" x14ac:dyDescent="0.25">
      <c r="B44" s="36" t="s">
        <v>151</v>
      </c>
      <c r="C44" s="29">
        <f>7.65*6</f>
        <v>45.900000000000006</v>
      </c>
      <c r="D44" s="29">
        <f>(7.65+6)*2</f>
        <v>27.3</v>
      </c>
      <c r="E44" s="29">
        <f t="shared" ref="E44:E52" si="8">C44</f>
        <v>45.900000000000006</v>
      </c>
      <c r="F44" s="29">
        <f>C44</f>
        <v>45.900000000000006</v>
      </c>
      <c r="G44" s="29" t="s">
        <v>36</v>
      </c>
      <c r="H44" s="29">
        <f>(0.45+0.45+0.84)*2.1</f>
        <v>3.6539999999999999</v>
      </c>
      <c r="I44" s="29">
        <f t="shared" si="4"/>
        <v>3.6539999999999999</v>
      </c>
      <c r="J44" s="29" t="s">
        <v>36</v>
      </c>
      <c r="K44" s="29">
        <f>(((D44*2.9)))-(((F6*2)+(F7+F14)))</f>
        <v>68.72</v>
      </c>
      <c r="L44" s="29">
        <f t="shared" si="5"/>
        <v>68.72</v>
      </c>
      <c r="M44" s="29">
        <f t="shared" si="5"/>
        <v>68.72</v>
      </c>
      <c r="N44" s="29">
        <f t="shared" si="6"/>
        <v>45.900000000000006</v>
      </c>
      <c r="O44" s="29">
        <f t="shared" si="7"/>
        <v>45.900000000000006</v>
      </c>
    </row>
    <row r="45" spans="1:15" s="1" customFormat="1" ht="17.25" customHeight="1" x14ac:dyDescent="0.25">
      <c r="B45" s="57" t="s">
        <v>99</v>
      </c>
      <c r="C45" s="30">
        <f>4.75*2.2</f>
        <v>10.450000000000001</v>
      </c>
      <c r="D45" s="30">
        <f>(4.75+2.2)*2</f>
        <v>13.9</v>
      </c>
      <c r="E45" s="30">
        <f t="shared" si="8"/>
        <v>10.450000000000001</v>
      </c>
      <c r="F45" s="30" t="s">
        <v>36</v>
      </c>
      <c r="G45" s="30">
        <f t="shared" ref="G45:G51" si="9">C45</f>
        <v>10.450000000000001</v>
      </c>
      <c r="H45" s="30">
        <f>((2.2+4.75+1.03)*2.9)-((0.8*2.1))</f>
        <v>21.462</v>
      </c>
      <c r="I45" s="30">
        <f t="shared" si="4"/>
        <v>21.462</v>
      </c>
      <c r="J45" s="30">
        <f>(((D45*2.9)))-((C36*D36)+(F7*2))</f>
        <v>29.91</v>
      </c>
      <c r="K45" s="30" t="s">
        <v>36</v>
      </c>
      <c r="L45" s="30" t="str">
        <f t="shared" si="5"/>
        <v>-</v>
      </c>
      <c r="M45" s="30" t="str">
        <f t="shared" si="5"/>
        <v>-</v>
      </c>
      <c r="N45" s="30">
        <f t="shared" si="6"/>
        <v>10.450000000000001</v>
      </c>
      <c r="O45" s="30">
        <f t="shared" si="7"/>
        <v>10.450000000000001</v>
      </c>
    </row>
    <row r="46" spans="1:15" s="1" customFormat="1" ht="17.25" customHeight="1" x14ac:dyDescent="0.25">
      <c r="B46" s="36" t="s">
        <v>138</v>
      </c>
      <c r="C46" s="29">
        <f>2.2*1.5</f>
        <v>3.3000000000000003</v>
      </c>
      <c r="D46" s="29">
        <f>(2.2+1.5)*2</f>
        <v>7.4</v>
      </c>
      <c r="E46" s="29">
        <f t="shared" si="8"/>
        <v>3.3000000000000003</v>
      </c>
      <c r="F46" s="29" t="s">
        <v>36</v>
      </c>
      <c r="G46" s="29">
        <f t="shared" si="9"/>
        <v>3.3000000000000003</v>
      </c>
      <c r="H46" s="29">
        <f>((2.2+1.15+2.2)*2.9)-((0.8*2.1))</f>
        <v>14.415000000000003</v>
      </c>
      <c r="I46" s="29">
        <f t="shared" si="4"/>
        <v>14.415000000000003</v>
      </c>
      <c r="J46" s="29">
        <f>(((D46*2.9)))-((F7))</f>
        <v>19.78</v>
      </c>
      <c r="K46" s="29" t="s">
        <v>36</v>
      </c>
      <c r="L46" s="29" t="str">
        <f t="shared" si="5"/>
        <v>-</v>
      </c>
      <c r="M46" s="29" t="str">
        <f t="shared" si="5"/>
        <v>-</v>
      </c>
      <c r="N46" s="29">
        <f t="shared" si="6"/>
        <v>3.3000000000000003</v>
      </c>
      <c r="O46" s="29">
        <f t="shared" si="7"/>
        <v>3.3000000000000003</v>
      </c>
    </row>
    <row r="47" spans="1:15" s="1" customFormat="1" ht="17.25" customHeight="1" x14ac:dyDescent="0.25">
      <c r="B47" s="57" t="s">
        <v>152</v>
      </c>
      <c r="C47" s="30">
        <f>1.7*4.27</f>
        <v>7.2589999999999995</v>
      </c>
      <c r="D47" s="30">
        <f>(4.27+1.7)*2</f>
        <v>11.94</v>
      </c>
      <c r="E47" s="30">
        <f t="shared" si="8"/>
        <v>7.2589999999999995</v>
      </c>
      <c r="F47" s="30" t="s">
        <v>36</v>
      </c>
      <c r="G47" s="30">
        <f t="shared" si="9"/>
        <v>7.2589999999999995</v>
      </c>
      <c r="H47" s="30">
        <f>((0.1+4.27+1.7)*2.9)+((0.15+0.92)*2.1)</f>
        <v>19.849999999999998</v>
      </c>
      <c r="I47" s="30">
        <f t="shared" si="4"/>
        <v>19.849999999999998</v>
      </c>
      <c r="J47" s="30">
        <f>(((D47*1.8)))-((F7))</f>
        <v>19.812000000000001</v>
      </c>
      <c r="K47" s="30">
        <f>(((D47*1.1)))-((0.8*0.3))</f>
        <v>12.894</v>
      </c>
      <c r="L47" s="30">
        <f t="shared" si="5"/>
        <v>12.894</v>
      </c>
      <c r="M47" s="30">
        <f t="shared" si="5"/>
        <v>12.894</v>
      </c>
      <c r="N47" s="30">
        <f t="shared" si="6"/>
        <v>7.2589999999999995</v>
      </c>
      <c r="O47" s="30">
        <f t="shared" si="7"/>
        <v>7.2589999999999995</v>
      </c>
    </row>
    <row r="48" spans="1:15" s="1" customFormat="1" ht="17.25" customHeight="1" x14ac:dyDescent="0.25">
      <c r="B48" s="36" t="s">
        <v>143</v>
      </c>
      <c r="C48" s="29">
        <f>1.7*3.23</f>
        <v>5.4909999999999997</v>
      </c>
      <c r="D48" s="29">
        <f>(2.03+1.7+3.23+1.7)</f>
        <v>8.6599999999999984</v>
      </c>
      <c r="E48" s="29">
        <f t="shared" si="8"/>
        <v>5.4909999999999997</v>
      </c>
      <c r="F48" s="29" t="s">
        <v>36</v>
      </c>
      <c r="G48" s="29">
        <f t="shared" si="9"/>
        <v>5.4909999999999997</v>
      </c>
      <c r="H48" s="29">
        <f>((1.7+3.23)*2.9)</f>
        <v>14.296999999999999</v>
      </c>
      <c r="I48" s="29">
        <f t="shared" si="4"/>
        <v>14.296999999999999</v>
      </c>
      <c r="J48" s="29">
        <f>(((D48*1.8)))</f>
        <v>15.587999999999997</v>
      </c>
      <c r="K48" s="29">
        <f>(((D48*1.1)))</f>
        <v>9.5259999999999998</v>
      </c>
      <c r="L48" s="29">
        <f t="shared" si="5"/>
        <v>9.5259999999999998</v>
      </c>
      <c r="M48" s="29">
        <f t="shared" si="5"/>
        <v>9.5259999999999998</v>
      </c>
      <c r="N48" s="29">
        <f t="shared" si="6"/>
        <v>5.4909999999999997</v>
      </c>
      <c r="O48" s="29">
        <f t="shared" si="7"/>
        <v>5.4909999999999997</v>
      </c>
    </row>
    <row r="49" spans="2:16" s="1" customFormat="1" ht="17.25" customHeight="1" x14ac:dyDescent="0.25">
      <c r="B49" s="57" t="s">
        <v>153</v>
      </c>
      <c r="C49" s="30">
        <f>1.2*5.15</f>
        <v>6.1800000000000006</v>
      </c>
      <c r="D49" s="30">
        <f>1.52+1.2+5.15+1.87</f>
        <v>9.74</v>
      </c>
      <c r="E49" s="30">
        <f t="shared" si="8"/>
        <v>6.1800000000000006</v>
      </c>
      <c r="F49" s="30" t="s">
        <v>36</v>
      </c>
      <c r="G49" s="30">
        <f t="shared" si="9"/>
        <v>6.1800000000000006</v>
      </c>
      <c r="H49" s="30">
        <f>((5.15*2.9))-(((0.8*2.1)*2))</f>
        <v>11.574999999999999</v>
      </c>
      <c r="I49" s="30">
        <f t="shared" si="4"/>
        <v>11.574999999999999</v>
      </c>
      <c r="J49" s="30" t="s">
        <v>36</v>
      </c>
      <c r="K49" s="30">
        <f>(((D49*2.9)))-((F7*2))</f>
        <v>24.885999999999999</v>
      </c>
      <c r="L49" s="30">
        <f t="shared" si="5"/>
        <v>24.885999999999999</v>
      </c>
      <c r="M49" s="30">
        <f t="shared" si="5"/>
        <v>24.885999999999999</v>
      </c>
      <c r="N49" s="30">
        <f t="shared" si="6"/>
        <v>6.1800000000000006</v>
      </c>
      <c r="O49" s="30">
        <f t="shared" si="7"/>
        <v>6.1800000000000006</v>
      </c>
    </row>
    <row r="50" spans="2:16" s="1" customFormat="1" ht="17.25" customHeight="1" x14ac:dyDescent="0.25">
      <c r="B50" s="36" t="s">
        <v>139</v>
      </c>
      <c r="C50" s="29">
        <f>6.3*2.43</f>
        <v>15.309000000000001</v>
      </c>
      <c r="D50" s="29">
        <f>(6.3+2.43)*2</f>
        <v>17.46</v>
      </c>
      <c r="E50" s="29">
        <f t="shared" si="8"/>
        <v>15.309000000000001</v>
      </c>
      <c r="F50" s="29" t="s">
        <v>36</v>
      </c>
      <c r="G50" s="29">
        <f t="shared" si="9"/>
        <v>15.309000000000001</v>
      </c>
      <c r="H50" s="29">
        <f>((6.3+2.43)*2.9)-(((0.8*2.1)*2))</f>
        <v>21.957000000000001</v>
      </c>
      <c r="I50" s="29">
        <f t="shared" si="4"/>
        <v>21.957000000000001</v>
      </c>
      <c r="J50" s="29">
        <f>(((D50*1.8)))-((F7))</f>
        <v>29.748000000000001</v>
      </c>
      <c r="K50" s="29">
        <f>(((D50*1.1)))-((0.8*0.3)+(F13))</f>
        <v>17.514000000000003</v>
      </c>
      <c r="L50" s="29">
        <f t="shared" si="5"/>
        <v>17.514000000000003</v>
      </c>
      <c r="M50" s="29">
        <f t="shared" si="5"/>
        <v>17.514000000000003</v>
      </c>
      <c r="N50" s="29">
        <f t="shared" si="6"/>
        <v>15.309000000000001</v>
      </c>
      <c r="O50" s="29">
        <f t="shared" si="7"/>
        <v>15.309000000000001</v>
      </c>
    </row>
    <row r="51" spans="2:16" s="1" customFormat="1" ht="17.25" customHeight="1" x14ac:dyDescent="0.25">
      <c r="B51" s="36" t="s">
        <v>141</v>
      </c>
      <c r="C51" s="30">
        <f>6.3*2.43</f>
        <v>15.309000000000001</v>
      </c>
      <c r="D51" s="30">
        <f>(6.3+2.43)*2</f>
        <v>17.46</v>
      </c>
      <c r="E51" s="30">
        <f t="shared" si="8"/>
        <v>15.309000000000001</v>
      </c>
      <c r="F51" s="30" t="s">
        <v>36</v>
      </c>
      <c r="G51" s="30">
        <f t="shared" si="9"/>
        <v>15.309000000000001</v>
      </c>
      <c r="H51" s="30">
        <f>((6.3+2.43+1)*2.9)-(((0.8*2.1)*2))</f>
        <v>24.856999999999999</v>
      </c>
      <c r="I51" s="30">
        <f t="shared" si="4"/>
        <v>24.856999999999999</v>
      </c>
      <c r="J51" s="30">
        <f>(((D51*1.8)))-((F7))</f>
        <v>29.748000000000001</v>
      </c>
      <c r="K51" s="30">
        <f>(((D51*1.1)))-((0.8*0.3)+(F13))</f>
        <v>17.514000000000003</v>
      </c>
      <c r="L51" s="30">
        <f t="shared" si="5"/>
        <v>17.514000000000003</v>
      </c>
      <c r="M51" s="30">
        <f t="shared" si="5"/>
        <v>17.514000000000003</v>
      </c>
      <c r="N51" s="30">
        <f t="shared" si="6"/>
        <v>15.309000000000001</v>
      </c>
      <c r="O51" s="30">
        <f t="shared" si="7"/>
        <v>15.309000000000001</v>
      </c>
    </row>
    <row r="52" spans="2:16" s="1" customFormat="1" ht="17.25" customHeight="1" x14ac:dyDescent="0.25">
      <c r="B52" s="36" t="s">
        <v>154</v>
      </c>
      <c r="C52" s="29">
        <f>(3.12*9.89)+(0.15*1.5)+(0.15*2.85)+(4.38*9.89)</f>
        <v>74.827500000000015</v>
      </c>
      <c r="D52" s="29">
        <f>(7.65+9.89+4.38+3.14+0.15+3.14+3.12+9.89+(2.4+0.15+2.4+0.15))</f>
        <v>46.46</v>
      </c>
      <c r="E52" s="29">
        <f t="shared" si="8"/>
        <v>74.827500000000015</v>
      </c>
      <c r="F52" s="29">
        <f>C52</f>
        <v>74.827500000000015</v>
      </c>
      <c r="G52" s="29" t="s">
        <v>36</v>
      </c>
      <c r="H52" s="29">
        <f>((0.85+0.3+0.3+1)*2.9)</f>
        <v>7.1050000000000004</v>
      </c>
      <c r="I52" s="29">
        <f t="shared" si="4"/>
        <v>7.1050000000000004</v>
      </c>
      <c r="J52" s="29" t="s">
        <v>36</v>
      </c>
      <c r="K52" s="29">
        <f>(((D52*2.9)))-((F6*3))</f>
        <v>124.41400000000002</v>
      </c>
      <c r="L52" s="29">
        <f t="shared" si="5"/>
        <v>124.41400000000002</v>
      </c>
      <c r="M52" s="29">
        <f t="shared" si="5"/>
        <v>124.41400000000002</v>
      </c>
      <c r="N52" s="29">
        <f t="shared" si="6"/>
        <v>74.827500000000015</v>
      </c>
      <c r="O52" s="29">
        <f t="shared" si="7"/>
        <v>74.827500000000015</v>
      </c>
    </row>
    <row r="53" spans="2:16" s="1" customFormat="1" ht="17.25" customHeight="1" x14ac:dyDescent="0.25">
      <c r="B53" s="36" t="s">
        <v>155</v>
      </c>
      <c r="C53" s="30">
        <f>(2.2*1.15)</f>
        <v>2.5299999999999998</v>
      </c>
      <c r="D53" s="30">
        <f>(2.2+1.15)*2</f>
        <v>6.7</v>
      </c>
      <c r="E53" s="30">
        <f>C53</f>
        <v>2.5299999999999998</v>
      </c>
      <c r="F53" s="30" t="s">
        <v>36</v>
      </c>
      <c r="G53" s="30">
        <f>C53</f>
        <v>2.5299999999999998</v>
      </c>
      <c r="H53" s="30">
        <f>(1.15+2.2+0.5+0.15)*2.9</f>
        <v>11.6</v>
      </c>
      <c r="I53" s="30">
        <f t="shared" si="4"/>
        <v>11.6</v>
      </c>
      <c r="J53" s="30">
        <f>(((D53*2.9)))</f>
        <v>19.43</v>
      </c>
      <c r="K53" s="30" t="s">
        <v>36</v>
      </c>
      <c r="L53" s="30" t="str">
        <f t="shared" si="5"/>
        <v>-</v>
      </c>
      <c r="M53" s="30" t="str">
        <f t="shared" si="5"/>
        <v>-</v>
      </c>
      <c r="N53" s="30">
        <f t="shared" si="6"/>
        <v>2.5299999999999998</v>
      </c>
      <c r="O53" s="30">
        <f t="shared" si="7"/>
        <v>2.5299999999999998</v>
      </c>
    </row>
    <row r="54" spans="2:16" s="1" customFormat="1" ht="26.25" customHeight="1" x14ac:dyDescent="0.25">
      <c r="B54" s="25"/>
      <c r="C54" s="33">
        <f>SUM(C42:C53)</f>
        <v>224.33090000000001</v>
      </c>
      <c r="D54" s="33" t="s">
        <v>36</v>
      </c>
      <c r="E54" s="37">
        <f>TRUNC(SUM(E42:E53),2)</f>
        <v>224.33</v>
      </c>
      <c r="F54" s="37">
        <f t="shared" ref="F54:O54" si="10">TRUNC(SUM(F42:F53),2)</f>
        <v>158.5</v>
      </c>
      <c r="G54" s="37">
        <f>TRUNC(SUM(G42:G53),2)</f>
        <v>65.819999999999993</v>
      </c>
      <c r="H54" s="37">
        <f t="shared" si="10"/>
        <v>183.14</v>
      </c>
      <c r="I54" s="37">
        <f t="shared" si="10"/>
        <v>183.14</v>
      </c>
      <c r="J54" s="37">
        <f>TRUNC(SUM(J42:J53),2)</f>
        <v>164.01</v>
      </c>
      <c r="K54" s="37">
        <f>TRUNC(SUM(K42:K53),2)</f>
        <v>365.93</v>
      </c>
      <c r="L54" s="37">
        <f t="shared" si="10"/>
        <v>365.93</v>
      </c>
      <c r="M54" s="37">
        <f t="shared" si="10"/>
        <v>365.93</v>
      </c>
      <c r="N54" s="37">
        <f>TRUNC(SUM(N42:N53),2)</f>
        <v>224.33</v>
      </c>
      <c r="O54" s="37">
        <f t="shared" si="10"/>
        <v>224.33</v>
      </c>
    </row>
    <row r="55" spans="2:16" s="1" customFormat="1" ht="15" customHeight="1" x14ac:dyDescent="0.25">
      <c r="B55" s="25"/>
      <c r="C55" s="25"/>
      <c r="D55" s="25"/>
      <c r="E55" s="25"/>
      <c r="F55" s="25"/>
      <c r="G55" s="8"/>
      <c r="H55" s="8"/>
    </row>
    <row r="56" spans="2:16" s="1" customFormat="1" ht="27" customHeight="1" x14ac:dyDescent="0.25">
      <c r="B56" s="123" t="s">
        <v>55</v>
      </c>
      <c r="C56" s="127" t="s">
        <v>38</v>
      </c>
      <c r="D56" s="127"/>
      <c r="E56" s="115" t="s">
        <v>56</v>
      </c>
      <c r="F56" s="128"/>
      <c r="G56" s="116"/>
      <c r="H56" s="115" t="s">
        <v>57</v>
      </c>
      <c r="I56" s="128"/>
      <c r="J56" s="116"/>
      <c r="K56" s="115" t="s">
        <v>110</v>
      </c>
      <c r="L56" s="128"/>
      <c r="M56" s="116"/>
    </row>
    <row r="57" spans="2:16" s="1" customFormat="1" ht="48" x14ac:dyDescent="0.25">
      <c r="B57" s="123"/>
      <c r="C57" s="34" t="s">
        <v>11</v>
      </c>
      <c r="D57" s="26" t="s">
        <v>43</v>
      </c>
      <c r="E57" s="26" t="s">
        <v>44</v>
      </c>
      <c r="F57" s="26" t="s">
        <v>45</v>
      </c>
      <c r="G57" s="26" t="s">
        <v>46</v>
      </c>
      <c r="H57" s="26" t="s">
        <v>47</v>
      </c>
      <c r="I57" s="26" t="s">
        <v>48</v>
      </c>
      <c r="J57" s="26" t="s">
        <v>49</v>
      </c>
      <c r="K57" s="35" t="s">
        <v>50</v>
      </c>
      <c r="L57" s="26" t="s">
        <v>51</v>
      </c>
      <c r="M57" s="26" t="s">
        <v>156</v>
      </c>
    </row>
    <row r="58" spans="2:16" s="1" customFormat="1" ht="17.25" customHeight="1" x14ac:dyDescent="0.25">
      <c r="B58" s="36" t="s">
        <v>157</v>
      </c>
      <c r="C58" s="29" t="s">
        <v>36</v>
      </c>
      <c r="D58" s="29">
        <v>30.8</v>
      </c>
      <c r="E58" s="29" t="s">
        <v>36</v>
      </c>
      <c r="F58" s="29" t="s">
        <v>36</v>
      </c>
      <c r="G58" s="29" t="s">
        <v>36</v>
      </c>
      <c r="H58" s="29">
        <f>K58</f>
        <v>85.224000000000004</v>
      </c>
      <c r="I58" s="29">
        <f>K58</f>
        <v>85.224000000000004</v>
      </c>
      <c r="J58" s="29" t="s">
        <v>36</v>
      </c>
      <c r="K58" s="29">
        <f>((D58*3.31))-(((1.5*1.5)*2)+(1.35*1.4)+(1.1*2.1)+((2.42*0.6)*2)+(0.8*2.1)+(1.6*2.15))</f>
        <v>85.224000000000004</v>
      </c>
      <c r="L58" s="29">
        <f>K58</f>
        <v>85.224000000000004</v>
      </c>
      <c r="M58" s="29">
        <f>K58</f>
        <v>85.224000000000004</v>
      </c>
    </row>
    <row r="59" spans="2:16" s="1" customFormat="1" ht="17.25" customHeight="1" x14ac:dyDescent="0.25">
      <c r="B59" s="36" t="s">
        <v>157</v>
      </c>
      <c r="C59" s="30" t="s">
        <v>36</v>
      </c>
      <c r="D59" s="30">
        <v>7.95</v>
      </c>
      <c r="E59" s="30" t="str">
        <f>C59</f>
        <v>-</v>
      </c>
      <c r="F59" s="30" t="str">
        <f>E59</f>
        <v>-</v>
      </c>
      <c r="G59" s="30" t="str">
        <f>C59</f>
        <v>-</v>
      </c>
      <c r="H59" s="30">
        <f>K59</f>
        <v>12.769000000000002</v>
      </c>
      <c r="I59" s="30">
        <f>K59</f>
        <v>12.769000000000002</v>
      </c>
      <c r="J59" s="30" t="s">
        <v>36</v>
      </c>
      <c r="K59" s="30">
        <f>((D59*3.62))-(((1.6*2.15)*4)+(1.5*1.5))</f>
        <v>12.769000000000002</v>
      </c>
      <c r="L59" s="30">
        <f>K59</f>
        <v>12.769000000000002</v>
      </c>
      <c r="M59" s="30">
        <f>K59</f>
        <v>12.769000000000002</v>
      </c>
    </row>
    <row r="60" spans="2:16" s="1" customFormat="1" ht="17.25" customHeight="1" x14ac:dyDescent="0.25">
      <c r="B60" s="36" t="s">
        <v>157</v>
      </c>
      <c r="C60" s="29" t="s">
        <v>36</v>
      </c>
      <c r="D60" s="29">
        <v>30.8</v>
      </c>
      <c r="E60" s="29" t="s">
        <v>36</v>
      </c>
      <c r="F60" s="29" t="s">
        <v>36</v>
      </c>
      <c r="G60" s="29" t="s">
        <v>36</v>
      </c>
      <c r="H60" s="29">
        <f>K60</f>
        <v>101.94800000000001</v>
      </c>
      <c r="I60" s="29">
        <f>K60</f>
        <v>101.94800000000001</v>
      </c>
      <c r="J60" s="29" t="s">
        <v>36</v>
      </c>
      <c r="K60" s="29">
        <f>((D60*3.31))</f>
        <v>101.94800000000001</v>
      </c>
      <c r="L60" s="29">
        <f>K60</f>
        <v>101.94800000000001</v>
      </c>
      <c r="M60" s="29">
        <f>K60</f>
        <v>101.94800000000001</v>
      </c>
    </row>
    <row r="61" spans="2:16" s="1" customFormat="1" ht="17.25" customHeight="1" x14ac:dyDescent="0.25">
      <c r="B61" s="36" t="s">
        <v>157</v>
      </c>
      <c r="C61" s="30" t="s">
        <v>36</v>
      </c>
      <c r="D61" s="30">
        <v>7.95</v>
      </c>
      <c r="E61" s="30" t="s">
        <v>36</v>
      </c>
      <c r="F61" s="30" t="s">
        <v>36</v>
      </c>
      <c r="G61" s="30" t="s">
        <v>36</v>
      </c>
      <c r="H61" s="30">
        <f>K61</f>
        <v>21.899000000000001</v>
      </c>
      <c r="I61" s="30">
        <f>K61</f>
        <v>21.899000000000001</v>
      </c>
      <c r="J61" s="30" t="s">
        <v>36</v>
      </c>
      <c r="K61" s="30">
        <f>((D61*3.62))-((1.6*2.15)*2)</f>
        <v>21.899000000000001</v>
      </c>
      <c r="L61" s="30">
        <f>K61</f>
        <v>21.899000000000001</v>
      </c>
      <c r="M61" s="30">
        <f>K61</f>
        <v>21.899000000000001</v>
      </c>
      <c r="P61" s="53"/>
    </row>
    <row r="62" spans="2:16" s="1" customFormat="1" ht="26.25" customHeight="1" x14ac:dyDescent="0.25">
      <c r="B62" s="25"/>
      <c r="C62" s="33" t="s">
        <v>36</v>
      </c>
      <c r="D62" s="33" t="s">
        <v>36</v>
      </c>
      <c r="E62" s="37">
        <f>TRUNC(SUM(E58:E61),2)</f>
        <v>0</v>
      </c>
      <c r="F62" s="37">
        <f t="shared" ref="F62:M62" si="11">TRUNC(SUM(F58:F61),2)</f>
        <v>0</v>
      </c>
      <c r="G62" s="37">
        <f t="shared" si="11"/>
        <v>0</v>
      </c>
      <c r="H62" s="37">
        <f t="shared" si="11"/>
        <v>221.84</v>
      </c>
      <c r="I62" s="37">
        <f t="shared" si="11"/>
        <v>221.84</v>
      </c>
      <c r="J62" s="37">
        <f t="shared" si="11"/>
        <v>0</v>
      </c>
      <c r="K62" s="37">
        <f t="shared" si="11"/>
        <v>221.84</v>
      </c>
      <c r="L62" s="37">
        <f t="shared" si="11"/>
        <v>221.84</v>
      </c>
      <c r="M62" s="37">
        <f t="shared" si="11"/>
        <v>221.84</v>
      </c>
    </row>
    <row r="63" spans="2:16" s="1" customFormat="1" ht="17.25" customHeight="1" x14ac:dyDescent="0.25">
      <c r="B63" s="25"/>
      <c r="C63" s="25"/>
      <c r="D63" s="25"/>
      <c r="E63" s="25"/>
      <c r="F63" s="25"/>
      <c r="G63" s="8"/>
      <c r="H63" s="8"/>
    </row>
    <row r="65" spans="8:8" x14ac:dyDescent="0.2">
      <c r="H65" s="74">
        <f>K62+K54</f>
        <v>587.77</v>
      </c>
    </row>
  </sheetData>
  <mergeCells count="28">
    <mergeCell ref="B56:B57"/>
    <mergeCell ref="C56:D56"/>
    <mergeCell ref="E56:G56"/>
    <mergeCell ref="H56:J56"/>
    <mergeCell ref="K56:M56"/>
    <mergeCell ref="N34:N35"/>
    <mergeCell ref="B40:B41"/>
    <mergeCell ref="C40:D40"/>
    <mergeCell ref="E40:G40"/>
    <mergeCell ref="H40:J40"/>
    <mergeCell ref="K40:M40"/>
    <mergeCell ref="N40:O40"/>
    <mergeCell ref="B34:B35"/>
    <mergeCell ref="J34:J35"/>
    <mergeCell ref="K34:K35"/>
    <mergeCell ref="L34:L35"/>
    <mergeCell ref="M34:M35"/>
    <mergeCell ref="B27:B28"/>
    <mergeCell ref="C27:F27"/>
    <mergeCell ref="J27:J28"/>
    <mergeCell ref="K27:N27"/>
    <mergeCell ref="B30:B31"/>
    <mergeCell ref="H15:I15"/>
    <mergeCell ref="B1:O1"/>
    <mergeCell ref="B2:O2"/>
    <mergeCell ref="B3:F3"/>
    <mergeCell ref="H6:I6"/>
    <mergeCell ref="E10:F10"/>
  </mergeCells>
  <pageMargins left="0.78740157480314965" right="0.70866141732283472" top="0.98425196850393704" bottom="0.98425196850393704" header="0.39370078740157483" footer="0.19685039370078741"/>
  <pageSetup paperSize="9" scale="44" orientation="portrait" r:id="rId1"/>
  <headerFooter>
    <oddHeader>&amp;L&amp;G&amp;C&amp;"Arial,Negrito"&amp;9PREFEITURA MUNICIPAL DE CAMPO GRANDE
ESTADO DE MATO GROSSO DO SUL
SECRETARIA MUNICIPAL DE INFRAESTRUTURA E SERVIÇOS PÚBLICOS&amp;R&amp;"Calibri,Regular"&amp;8 B.D.I. Serviços (Não Desonerado): 23,54%
B.D.I. Material: 15,28%</oddHeader>
    <oddFooter>&amp;L&amp;7&amp;Z   &amp;F   &amp;D
&amp;C&amp;7FWL&amp;R&amp;8&amp;P/&amp;N
&amp;A</oddFooter>
  </headerFooter>
  <legacyDrawingHF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  <pageSetUpPr fitToPage="1"/>
  </sheetPr>
  <dimension ref="A1:V56"/>
  <sheetViews>
    <sheetView view="pageLayout" zoomScaleNormal="120" workbookViewId="0">
      <selection activeCell="R14" sqref="R14"/>
    </sheetView>
  </sheetViews>
  <sheetFormatPr defaultRowHeight="15" x14ac:dyDescent="0.25"/>
  <cols>
    <col min="1" max="1" width="2.42578125" customWidth="1"/>
    <col min="2" max="2" width="17" customWidth="1"/>
    <col min="3" max="3" width="13" customWidth="1"/>
    <col min="4" max="4" width="13.7109375" customWidth="1"/>
    <col min="5" max="5" width="10.28515625" customWidth="1"/>
    <col min="6" max="6" width="10.140625" customWidth="1"/>
    <col min="7" max="7" width="13" customWidth="1"/>
    <col min="8" max="8" width="11.42578125" customWidth="1"/>
    <col min="9" max="9" width="10.140625" bestFit="1" customWidth="1"/>
    <col min="10" max="10" width="11.7109375" customWidth="1"/>
    <col min="11" max="11" width="8.140625" bestFit="1" customWidth="1"/>
    <col min="12" max="12" width="8.5703125" customWidth="1"/>
    <col min="13" max="13" width="8.5703125" bestFit="1" customWidth="1"/>
    <col min="14" max="14" width="13.28515625" customWidth="1"/>
    <col min="15" max="15" width="14" customWidth="1"/>
    <col min="16" max="16" width="8.42578125" customWidth="1"/>
    <col min="17" max="17" width="9.28515625" bestFit="1" customWidth="1"/>
    <col min="18" max="18" width="13.7109375" customWidth="1"/>
    <col min="19" max="19" width="11.28515625" customWidth="1"/>
    <col min="20" max="20" width="13" customWidth="1"/>
  </cols>
  <sheetData>
    <row r="1" spans="1:22" s="1" customFormat="1" ht="21.75" customHeight="1" thickBot="1" x14ac:dyDescent="0.3">
      <c r="B1" s="117" t="s">
        <v>158</v>
      </c>
      <c r="C1" s="117"/>
      <c r="D1" s="117"/>
      <c r="E1" s="117"/>
      <c r="F1" s="117"/>
      <c r="G1" s="117"/>
      <c r="H1" s="117"/>
      <c r="I1" s="117"/>
      <c r="J1" s="117"/>
      <c r="K1" s="117"/>
      <c r="L1" s="117"/>
      <c r="M1" s="117"/>
      <c r="N1" s="117"/>
      <c r="O1" s="117"/>
    </row>
    <row r="2" spans="1:22" s="1" customFormat="1" ht="21.75" customHeight="1" thickBot="1" x14ac:dyDescent="0.3">
      <c r="B2" s="118" t="s">
        <v>159</v>
      </c>
      <c r="C2" s="119"/>
      <c r="D2" s="119"/>
      <c r="E2" s="119"/>
      <c r="F2" s="119"/>
      <c r="G2" s="119"/>
      <c r="H2" s="119"/>
      <c r="I2" s="119"/>
      <c r="J2" s="119"/>
      <c r="K2" s="119"/>
      <c r="L2" s="119"/>
      <c r="M2" s="119"/>
      <c r="N2" s="119"/>
      <c r="O2" s="120"/>
    </row>
    <row r="3" spans="1:22" ht="19.5" customHeight="1" x14ac:dyDescent="0.25">
      <c r="B3" s="157" t="s">
        <v>160</v>
      </c>
      <c r="C3" s="157"/>
      <c r="D3" s="157"/>
      <c r="E3" s="157"/>
      <c r="F3" s="157"/>
      <c r="G3" s="157"/>
      <c r="H3" s="157"/>
      <c r="I3" s="75"/>
      <c r="J3" s="76"/>
      <c r="K3" s="77"/>
      <c r="L3" s="157" t="s">
        <v>161</v>
      </c>
      <c r="M3" s="157"/>
      <c r="N3" s="157"/>
      <c r="O3" s="157"/>
      <c r="P3" s="157"/>
      <c r="Q3" s="157"/>
      <c r="R3" s="158"/>
      <c r="S3" s="1"/>
      <c r="T3" s="78"/>
      <c r="U3" s="78"/>
      <c r="V3" s="78"/>
    </row>
    <row r="4" spans="1:22" ht="24.75" customHeight="1" x14ac:dyDescent="0.25">
      <c r="B4" s="79" t="s">
        <v>7</v>
      </c>
      <c r="C4" s="79" t="s">
        <v>8</v>
      </c>
      <c r="D4" s="79" t="s">
        <v>9</v>
      </c>
      <c r="E4" s="79" t="s">
        <v>10</v>
      </c>
      <c r="F4" s="79" t="s">
        <v>11</v>
      </c>
      <c r="G4" s="79" t="s">
        <v>12</v>
      </c>
      <c r="H4" s="159" t="s">
        <v>13</v>
      </c>
      <c r="I4" s="160"/>
      <c r="J4" s="79" t="s">
        <v>14</v>
      </c>
      <c r="K4" s="80"/>
      <c r="L4" s="79" t="s">
        <v>7</v>
      </c>
      <c r="M4" s="79" t="s">
        <v>8</v>
      </c>
      <c r="N4" s="79" t="s">
        <v>9</v>
      </c>
      <c r="O4" s="79" t="s">
        <v>10</v>
      </c>
      <c r="P4" s="79" t="s">
        <v>11</v>
      </c>
      <c r="Q4" s="79" t="s">
        <v>13</v>
      </c>
      <c r="R4" s="79" t="s">
        <v>162</v>
      </c>
      <c r="S4" s="79" t="s">
        <v>163</v>
      </c>
      <c r="T4" s="81" t="s">
        <v>164</v>
      </c>
      <c r="U4" s="20"/>
      <c r="V4" s="20"/>
    </row>
    <row r="5" spans="1:22" ht="18.75" x14ac:dyDescent="0.25">
      <c r="A5" s="27"/>
      <c r="B5" s="15" t="s">
        <v>15</v>
      </c>
      <c r="C5" s="16">
        <v>1</v>
      </c>
      <c r="D5" s="17">
        <v>4</v>
      </c>
      <c r="E5" s="17">
        <v>3</v>
      </c>
      <c r="F5" s="17">
        <f>D5*E5</f>
        <v>12</v>
      </c>
      <c r="G5" s="82">
        <f>C5*F5</f>
        <v>12</v>
      </c>
      <c r="H5" s="145" t="s">
        <v>165</v>
      </c>
      <c r="I5" s="146"/>
      <c r="J5" s="17">
        <f>(D5+((D5*0.2)*2))*C5</f>
        <v>5.6</v>
      </c>
      <c r="K5" s="77"/>
      <c r="L5" s="15" t="s">
        <v>22</v>
      </c>
      <c r="M5" s="16">
        <v>6</v>
      </c>
      <c r="N5" s="17">
        <v>4.8</v>
      </c>
      <c r="O5" s="17">
        <v>0.6</v>
      </c>
      <c r="P5" s="17">
        <f>N5*O5</f>
        <v>2.88</v>
      </c>
      <c r="Q5" s="83" t="s">
        <v>166</v>
      </c>
      <c r="R5" s="84">
        <f>M5*P5</f>
        <v>17.28</v>
      </c>
      <c r="S5" s="85">
        <v>3</v>
      </c>
      <c r="T5" s="17">
        <f>(N5+((N5*0.2)*2))*M5</f>
        <v>40.32</v>
      </c>
      <c r="U5" s="22"/>
      <c r="V5" s="23"/>
    </row>
    <row r="6" spans="1:22" ht="12" customHeight="1" x14ac:dyDescent="0.25">
      <c r="A6" s="27"/>
      <c r="B6" s="15" t="s">
        <v>17</v>
      </c>
      <c r="C6" s="16">
        <v>1</v>
      </c>
      <c r="D6" s="17">
        <v>3.3</v>
      </c>
      <c r="E6" s="17">
        <v>2.1</v>
      </c>
      <c r="F6" s="17">
        <f t="shared" ref="F6:F9" si="0">D6*E6</f>
        <v>6.93</v>
      </c>
      <c r="G6" s="82">
        <f t="shared" ref="G6:G9" si="1">C6*F6</f>
        <v>6.93</v>
      </c>
      <c r="H6" s="145" t="s">
        <v>167</v>
      </c>
      <c r="I6" s="146"/>
      <c r="J6" s="17">
        <f t="shared" ref="J6:J9" si="2">(D6+((D6*0.2)*2))*C6</f>
        <v>4.62</v>
      </c>
      <c r="K6" s="77"/>
      <c r="L6" s="15" t="s">
        <v>24</v>
      </c>
      <c r="M6" s="16">
        <v>3</v>
      </c>
      <c r="N6" s="17">
        <v>3.3</v>
      </c>
      <c r="O6" s="17">
        <v>1.4</v>
      </c>
      <c r="P6" s="17">
        <f t="shared" ref="P6:P7" si="3">N6*O6</f>
        <v>4.6199999999999992</v>
      </c>
      <c r="Q6" s="83" t="s">
        <v>166</v>
      </c>
      <c r="R6" s="84">
        <f t="shared" ref="R6:R7" si="4">M6*P6</f>
        <v>13.859999999999998</v>
      </c>
      <c r="S6" s="86"/>
      <c r="T6" s="17">
        <f>(N6+((N6*0.2)*2))*M6</f>
        <v>13.86</v>
      </c>
    </row>
    <row r="7" spans="1:22" ht="11.25" customHeight="1" x14ac:dyDescent="0.25">
      <c r="A7" s="27"/>
      <c r="B7" s="15" t="s">
        <v>19</v>
      </c>
      <c r="C7" s="16">
        <v>1</v>
      </c>
      <c r="D7" s="17">
        <v>0.9</v>
      </c>
      <c r="E7" s="17">
        <v>2.1</v>
      </c>
      <c r="F7" s="17">
        <f t="shared" si="0"/>
        <v>1.8900000000000001</v>
      </c>
      <c r="G7" s="87">
        <f t="shared" si="1"/>
        <v>1.8900000000000001</v>
      </c>
      <c r="H7" s="145" t="s">
        <v>165</v>
      </c>
      <c r="I7" s="146"/>
      <c r="J7" s="17">
        <f t="shared" si="2"/>
        <v>1.26</v>
      </c>
      <c r="L7" s="88" t="s">
        <v>168</v>
      </c>
      <c r="M7" s="89">
        <v>4</v>
      </c>
      <c r="N7" s="90">
        <v>0.9</v>
      </c>
      <c r="O7" s="90">
        <v>6.05</v>
      </c>
      <c r="P7" s="17">
        <f t="shared" si="3"/>
        <v>5.4450000000000003</v>
      </c>
      <c r="Q7" s="83" t="s">
        <v>166</v>
      </c>
      <c r="R7" s="84">
        <f t="shared" si="4"/>
        <v>21.78</v>
      </c>
      <c r="S7" s="86"/>
      <c r="T7" s="17">
        <f>(N7+((N7*0.2)*2))*M7</f>
        <v>5.04</v>
      </c>
    </row>
    <row r="8" spans="1:22" ht="11.25" customHeight="1" x14ac:dyDescent="0.25">
      <c r="A8" s="27"/>
      <c r="B8" s="15" t="s">
        <v>21</v>
      </c>
      <c r="C8" s="16">
        <v>4</v>
      </c>
      <c r="D8" s="17">
        <v>0.9</v>
      </c>
      <c r="E8" s="17">
        <v>2.1</v>
      </c>
      <c r="F8" s="17">
        <f t="shared" si="0"/>
        <v>1.8900000000000001</v>
      </c>
      <c r="G8" s="82">
        <f t="shared" si="1"/>
        <v>7.5600000000000005</v>
      </c>
      <c r="H8" s="145" t="s">
        <v>169</v>
      </c>
      <c r="I8" s="146"/>
      <c r="J8" s="17">
        <f t="shared" si="2"/>
        <v>5.04</v>
      </c>
      <c r="L8" s="20"/>
      <c r="M8" s="91"/>
      <c r="N8" s="86"/>
      <c r="O8" s="86"/>
      <c r="P8" s="22"/>
      <c r="Q8" s="23"/>
      <c r="R8" s="59"/>
      <c r="S8" s="86"/>
      <c r="T8" s="22"/>
    </row>
    <row r="9" spans="1:22" ht="11.25" customHeight="1" x14ac:dyDescent="0.25">
      <c r="A9" s="27"/>
      <c r="B9" s="15" t="s">
        <v>170</v>
      </c>
      <c r="C9" s="16">
        <v>9</v>
      </c>
      <c r="D9" s="17">
        <v>0.8</v>
      </c>
      <c r="E9" s="17">
        <v>1.6</v>
      </c>
      <c r="F9" s="17">
        <f t="shared" si="0"/>
        <v>1.2800000000000002</v>
      </c>
      <c r="G9" s="92">
        <f t="shared" si="1"/>
        <v>11.520000000000003</v>
      </c>
      <c r="H9" s="145" t="s">
        <v>171</v>
      </c>
      <c r="I9" s="146"/>
      <c r="J9" s="17">
        <f t="shared" si="2"/>
        <v>10.080000000000002</v>
      </c>
      <c r="L9" s="20"/>
      <c r="M9" s="91"/>
      <c r="N9" s="86"/>
      <c r="O9" s="86"/>
      <c r="P9" s="22"/>
      <c r="Q9" s="23"/>
      <c r="R9" s="59"/>
      <c r="S9" s="86"/>
      <c r="T9" s="22"/>
    </row>
    <row r="10" spans="1:22" ht="11.25" customHeight="1" x14ac:dyDescent="0.25">
      <c r="B10" s="20"/>
      <c r="C10" s="21"/>
      <c r="D10" s="22"/>
      <c r="E10" s="22"/>
      <c r="F10" s="22" t="s">
        <v>172</v>
      </c>
      <c r="G10" s="22">
        <f>J7+J8+J9</f>
        <v>16.380000000000003</v>
      </c>
      <c r="H10" s="23"/>
      <c r="I10" s="23"/>
      <c r="J10" s="93">
        <f>TRUNC(SUM(J5:J9),2)</f>
        <v>26.6</v>
      </c>
      <c r="K10" s="76"/>
      <c r="L10" s="20"/>
      <c r="M10" s="91"/>
      <c r="N10" s="86"/>
      <c r="O10" s="86"/>
      <c r="P10" s="22"/>
      <c r="Q10" s="94"/>
      <c r="R10" s="22"/>
      <c r="S10" s="86"/>
    </row>
    <row r="11" spans="1:22" ht="11.25" customHeight="1" x14ac:dyDescent="0.25">
      <c r="B11" s="20"/>
      <c r="C11" s="21"/>
      <c r="D11" s="22"/>
      <c r="E11" s="122" t="s">
        <v>173</v>
      </c>
      <c r="F11" s="122"/>
      <c r="G11" s="22">
        <f>J5+J6</f>
        <v>10.219999999999999</v>
      </c>
      <c r="H11" s="23"/>
      <c r="I11" s="23"/>
      <c r="J11" s="23"/>
      <c r="K11" s="76"/>
      <c r="L11" s="20"/>
      <c r="M11" s="91"/>
      <c r="N11" s="86"/>
      <c r="O11" s="86"/>
      <c r="P11" s="22"/>
      <c r="Q11" s="23"/>
    </row>
    <row r="12" spans="1:22" ht="11.25" customHeight="1" x14ac:dyDescent="0.25">
      <c r="B12" s="20"/>
      <c r="C12" s="21"/>
      <c r="D12" s="22"/>
      <c r="E12" s="22"/>
      <c r="F12" s="22"/>
      <c r="G12" s="22"/>
      <c r="H12" s="23"/>
      <c r="I12" s="23"/>
      <c r="J12" s="23"/>
      <c r="K12" s="76"/>
      <c r="L12" s="20"/>
      <c r="M12" s="91"/>
      <c r="N12" s="86"/>
      <c r="O12" s="86"/>
      <c r="P12" s="22"/>
      <c r="Q12" s="23"/>
    </row>
    <row r="13" spans="1:22" ht="40.5" customHeight="1" x14ac:dyDescent="0.25">
      <c r="B13" s="123" t="s">
        <v>37</v>
      </c>
      <c r="C13" s="127" t="s">
        <v>38</v>
      </c>
      <c r="D13" s="127"/>
      <c r="E13" s="115" t="s">
        <v>39</v>
      </c>
      <c r="F13" s="128"/>
      <c r="G13" s="128"/>
      <c r="H13" s="128"/>
      <c r="I13" s="128"/>
      <c r="J13" s="116"/>
      <c r="K13" s="115" t="s">
        <v>41</v>
      </c>
      <c r="L13" s="128"/>
      <c r="M13" s="116"/>
      <c r="N13" s="95" t="s">
        <v>174</v>
      </c>
      <c r="O13" s="95" t="s">
        <v>175</v>
      </c>
    </row>
    <row r="14" spans="1:22" ht="48" x14ac:dyDescent="0.25">
      <c r="B14" s="123"/>
      <c r="C14" s="34" t="s">
        <v>11</v>
      </c>
      <c r="D14" s="26" t="s">
        <v>43</v>
      </c>
      <c r="E14" s="162" t="s">
        <v>44</v>
      </c>
      <c r="F14" s="163"/>
      <c r="G14" s="26" t="s">
        <v>176</v>
      </c>
      <c r="H14" s="26" t="s">
        <v>177</v>
      </c>
      <c r="I14" s="34" t="s">
        <v>178</v>
      </c>
      <c r="J14" s="26" t="s">
        <v>45</v>
      </c>
      <c r="K14" s="26" t="s">
        <v>50</v>
      </c>
      <c r="L14" s="26" t="s">
        <v>51</v>
      </c>
      <c r="M14" s="26" t="s">
        <v>52</v>
      </c>
      <c r="N14" s="26" t="s">
        <v>179</v>
      </c>
      <c r="O14" s="26" t="s">
        <v>180</v>
      </c>
    </row>
    <row r="15" spans="1:22" x14ac:dyDescent="0.25">
      <c r="A15" s="27"/>
      <c r="B15" s="28" t="s">
        <v>181</v>
      </c>
      <c r="C15" s="29">
        <f>9.97*10.32</f>
        <v>102.89040000000001</v>
      </c>
      <c r="D15" s="29">
        <v>15.54</v>
      </c>
      <c r="E15" s="164">
        <f t="shared" ref="E15:E21" si="5">C15</f>
        <v>102.89040000000001</v>
      </c>
      <c r="F15" s="165"/>
      <c r="G15" s="29">
        <f>D5</f>
        <v>4</v>
      </c>
      <c r="H15" s="29" t="s">
        <v>36</v>
      </c>
      <c r="I15" s="29" t="s">
        <v>36</v>
      </c>
      <c r="J15" s="29">
        <f>C15</f>
        <v>102.89040000000001</v>
      </c>
      <c r="K15" s="29">
        <f>(D15*6.3)-((4.8*1.6*4))-F5</f>
        <v>55.181999999999988</v>
      </c>
      <c r="L15" s="29">
        <f>K15</f>
        <v>55.181999999999988</v>
      </c>
      <c r="M15" s="29">
        <f>K15</f>
        <v>55.181999999999988</v>
      </c>
      <c r="N15" s="29" t="s">
        <v>36</v>
      </c>
      <c r="O15" s="29" t="s">
        <v>36</v>
      </c>
    </row>
    <row r="16" spans="1:22" x14ac:dyDescent="0.25">
      <c r="A16" s="27"/>
      <c r="B16" s="28" t="s">
        <v>182</v>
      </c>
      <c r="C16" s="30">
        <v>24.52</v>
      </c>
      <c r="D16" s="30">
        <v>19.809999999999999</v>
      </c>
      <c r="E16" s="166">
        <f t="shared" si="5"/>
        <v>24.52</v>
      </c>
      <c r="F16" s="167"/>
      <c r="G16" s="30" t="s">
        <v>36</v>
      </c>
      <c r="H16" s="30" t="s">
        <v>36</v>
      </c>
      <c r="I16" s="96" t="s">
        <v>36</v>
      </c>
      <c r="J16" s="30" t="s">
        <v>36</v>
      </c>
      <c r="K16" s="30">
        <f>(D16*1.2)-(D8*0.3)-P5</f>
        <v>20.622</v>
      </c>
      <c r="L16" s="30">
        <f>K16</f>
        <v>20.622</v>
      </c>
      <c r="M16" s="30">
        <f>K16</f>
        <v>20.622</v>
      </c>
      <c r="N16" s="30">
        <f>(D16*1.8)-((D8*1.8))</f>
        <v>34.038000000000004</v>
      </c>
      <c r="O16" s="30">
        <f>C16</f>
        <v>24.52</v>
      </c>
    </row>
    <row r="17" spans="1:19" x14ac:dyDescent="0.25">
      <c r="A17" s="27"/>
      <c r="B17" s="28" t="s">
        <v>183</v>
      </c>
      <c r="C17" s="29">
        <v>24.59</v>
      </c>
      <c r="D17" s="29">
        <v>19.84</v>
      </c>
      <c r="E17" s="164">
        <f t="shared" si="5"/>
        <v>24.59</v>
      </c>
      <c r="F17" s="165"/>
      <c r="G17" s="29" t="s">
        <v>36</v>
      </c>
      <c r="H17" s="29">
        <f>E17</f>
        <v>24.59</v>
      </c>
      <c r="I17" s="29" t="s">
        <v>36</v>
      </c>
      <c r="J17" s="29" t="s">
        <v>36</v>
      </c>
      <c r="K17" s="29">
        <f>(D17*1.2)-(D8*0.3)-P5</f>
        <v>20.658000000000001</v>
      </c>
      <c r="L17" s="29">
        <f>K17</f>
        <v>20.658000000000001</v>
      </c>
      <c r="M17" s="29">
        <f>K17</f>
        <v>20.658000000000001</v>
      </c>
      <c r="N17" s="29">
        <f>(D17*1.8)-(D8*1.8)</f>
        <v>34.092000000000006</v>
      </c>
      <c r="O17" s="29">
        <f>C17</f>
        <v>24.59</v>
      </c>
    </row>
    <row r="18" spans="1:19" x14ac:dyDescent="0.25">
      <c r="A18" s="27"/>
      <c r="B18" s="28" t="s">
        <v>184</v>
      </c>
      <c r="C18" s="30">
        <v>50.16</v>
      </c>
      <c r="D18" s="30">
        <v>30.38</v>
      </c>
      <c r="E18" s="166">
        <f t="shared" si="5"/>
        <v>50.16</v>
      </c>
      <c r="F18" s="167"/>
      <c r="G18" s="30">
        <f>D8+D8</f>
        <v>1.8</v>
      </c>
      <c r="H18" s="30">
        <f t="shared" ref="H18:H21" si="6">C18</f>
        <v>50.16</v>
      </c>
      <c r="I18" s="30">
        <f>D18-D8-D8-4.69-D6</f>
        <v>20.59</v>
      </c>
      <c r="J18" s="30" t="s">
        <v>36</v>
      </c>
      <c r="K18" s="30">
        <f>(D18*3)-F8-F8-(4.69*3)-F6-P6</f>
        <v>61.739999999999988</v>
      </c>
      <c r="L18" s="30">
        <f>K18</f>
        <v>61.739999999999988</v>
      </c>
      <c r="M18" s="30">
        <f>K18</f>
        <v>61.739999999999988</v>
      </c>
      <c r="N18" s="30" t="s">
        <v>36</v>
      </c>
      <c r="O18" s="30">
        <f t="shared" ref="O18:O21" si="7">C18</f>
        <v>50.16</v>
      </c>
    </row>
    <row r="19" spans="1:19" x14ac:dyDescent="0.25">
      <c r="A19" s="27"/>
      <c r="B19" s="28" t="s">
        <v>185</v>
      </c>
      <c r="C19" s="29">
        <v>23.47</v>
      </c>
      <c r="D19" s="29">
        <v>19.38</v>
      </c>
      <c r="E19" s="164">
        <f t="shared" si="5"/>
        <v>23.47</v>
      </c>
      <c r="F19" s="165"/>
      <c r="G19" s="29">
        <f>D8</f>
        <v>0.9</v>
      </c>
      <c r="H19" s="29">
        <f t="shared" si="6"/>
        <v>23.47</v>
      </c>
      <c r="I19" s="29">
        <f>D19-D8-4.69</f>
        <v>13.79</v>
      </c>
      <c r="J19" s="29" t="s">
        <v>36</v>
      </c>
      <c r="K19" s="29" t="s">
        <v>36</v>
      </c>
      <c r="L19" s="29" t="s">
        <v>36</v>
      </c>
      <c r="M19" s="29" t="s">
        <v>36</v>
      </c>
      <c r="N19" s="29">
        <f>(D19*3)-P6-F8-(4.69*3)</f>
        <v>37.56</v>
      </c>
      <c r="O19" s="29">
        <f t="shared" si="7"/>
        <v>23.47</v>
      </c>
    </row>
    <row r="20" spans="1:19" x14ac:dyDescent="0.25">
      <c r="A20" s="27"/>
      <c r="B20" s="28" t="s">
        <v>99</v>
      </c>
      <c r="C20" s="30">
        <v>16.62</v>
      </c>
      <c r="D20" s="30">
        <v>16.55</v>
      </c>
      <c r="E20" s="166">
        <f t="shared" si="5"/>
        <v>16.62</v>
      </c>
      <c r="F20" s="167"/>
      <c r="G20" s="30">
        <f>D8+D8</f>
        <v>1.8</v>
      </c>
      <c r="H20" s="30">
        <f t="shared" si="6"/>
        <v>16.62</v>
      </c>
      <c r="I20" s="30" t="s">
        <v>36</v>
      </c>
      <c r="J20" s="30" t="s">
        <v>36</v>
      </c>
      <c r="K20" s="30" t="s">
        <v>36</v>
      </c>
      <c r="L20" s="30" t="s">
        <v>36</v>
      </c>
      <c r="M20" s="30" t="s">
        <v>36</v>
      </c>
      <c r="N20" s="30">
        <f>(D20*3)-F8-F8</f>
        <v>45.870000000000005</v>
      </c>
      <c r="O20" s="30">
        <f t="shared" si="7"/>
        <v>16.62</v>
      </c>
    </row>
    <row r="21" spans="1:19" x14ac:dyDescent="0.25">
      <c r="A21" s="27"/>
      <c r="B21" s="28" t="s">
        <v>186</v>
      </c>
      <c r="C21" s="29">
        <v>9.32</v>
      </c>
      <c r="D21" s="29">
        <v>13.51</v>
      </c>
      <c r="E21" s="164">
        <f t="shared" si="5"/>
        <v>9.32</v>
      </c>
      <c r="F21" s="165"/>
      <c r="G21" s="29">
        <f>D8+D7</f>
        <v>1.8</v>
      </c>
      <c r="H21" s="29">
        <f t="shared" si="6"/>
        <v>9.32</v>
      </c>
      <c r="I21" s="29">
        <f>D21-D8-D7</f>
        <v>11.709999999999999</v>
      </c>
      <c r="J21" s="29" t="s">
        <v>36</v>
      </c>
      <c r="K21" s="29">
        <f>(1.2*D21)-(F8*0.3)-(D7*0.3)</f>
        <v>15.375</v>
      </c>
      <c r="L21" s="29">
        <f>K21</f>
        <v>15.375</v>
      </c>
      <c r="M21" s="29">
        <f>K21</f>
        <v>15.375</v>
      </c>
      <c r="N21" s="29">
        <f>(D21*1.8)-((D8*1.8)+(D7*1.8)+(N6*1.4))</f>
        <v>16.458000000000002</v>
      </c>
      <c r="O21" s="29">
        <f t="shared" si="7"/>
        <v>9.32</v>
      </c>
    </row>
    <row r="22" spans="1:19" x14ac:dyDescent="0.25">
      <c r="A22" s="27"/>
      <c r="B22" s="28" t="s">
        <v>187</v>
      </c>
      <c r="C22" s="29">
        <v>153.6</v>
      </c>
      <c r="D22" s="29">
        <v>50.38</v>
      </c>
      <c r="E22" s="164" t="s">
        <v>36</v>
      </c>
      <c r="F22" s="165"/>
      <c r="G22" s="29" t="s">
        <v>36</v>
      </c>
      <c r="H22" s="29" t="s">
        <v>36</v>
      </c>
      <c r="I22" s="29" t="s">
        <v>36</v>
      </c>
      <c r="J22" s="29">
        <f>C22</f>
        <v>153.6</v>
      </c>
      <c r="K22" s="29">
        <f>(D22*3.18)-((4.8*1.6)*6)</f>
        <v>114.12840000000001</v>
      </c>
      <c r="L22" s="29">
        <f>K22</f>
        <v>114.12840000000001</v>
      </c>
      <c r="M22" s="29">
        <f>K22</f>
        <v>114.12840000000001</v>
      </c>
      <c r="N22" s="29" t="s">
        <v>36</v>
      </c>
      <c r="O22" s="29" t="s">
        <v>36</v>
      </c>
    </row>
    <row r="23" spans="1:19" ht="15.75" x14ac:dyDescent="0.25">
      <c r="B23" s="31" t="s">
        <v>188</v>
      </c>
      <c r="C23" s="32" t="s">
        <v>36</v>
      </c>
      <c r="D23" s="32" t="s">
        <v>36</v>
      </c>
      <c r="E23" s="168">
        <f>TRUNC(SUM(E15:F22),2)</f>
        <v>251.57</v>
      </c>
      <c r="F23" s="169"/>
      <c r="G23" s="37">
        <f t="shared" ref="G23:O23" si="8">TRUNC(SUM(G15:G22),2)</f>
        <v>10.3</v>
      </c>
      <c r="H23" s="37">
        <f t="shared" si="8"/>
        <v>124.16</v>
      </c>
      <c r="I23" s="37">
        <f t="shared" si="8"/>
        <v>46.09</v>
      </c>
      <c r="J23" s="37">
        <f t="shared" si="8"/>
        <v>256.49</v>
      </c>
      <c r="K23" s="37">
        <f t="shared" si="8"/>
        <v>287.7</v>
      </c>
      <c r="L23" s="37">
        <f t="shared" si="8"/>
        <v>287.7</v>
      </c>
      <c r="M23" s="37">
        <f t="shared" si="8"/>
        <v>287.7</v>
      </c>
      <c r="N23" s="37">
        <f t="shared" si="8"/>
        <v>168.01</v>
      </c>
      <c r="O23" s="37">
        <f t="shared" si="8"/>
        <v>148.68</v>
      </c>
    </row>
    <row r="24" spans="1:19" x14ac:dyDescent="0.25">
      <c r="E24" s="60"/>
      <c r="F24" s="97"/>
      <c r="G24" s="98"/>
      <c r="H24" s="98"/>
      <c r="I24" s="98"/>
      <c r="J24" s="99">
        <f>J23*0.06</f>
        <v>15.3894</v>
      </c>
      <c r="S24" s="100"/>
    </row>
    <row r="25" spans="1:19" ht="37.5" customHeight="1" x14ac:dyDescent="0.25">
      <c r="B25" s="161" t="s">
        <v>189</v>
      </c>
      <c r="C25" s="161"/>
      <c r="D25" s="161"/>
      <c r="E25" s="115" t="s">
        <v>47</v>
      </c>
      <c r="F25" s="116"/>
      <c r="G25" s="115" t="s">
        <v>48</v>
      </c>
      <c r="H25" s="116"/>
      <c r="I25" s="115" t="s">
        <v>190</v>
      </c>
      <c r="J25" s="128"/>
      <c r="K25" s="116"/>
      <c r="L25" s="75"/>
      <c r="M25" s="75"/>
      <c r="N25" s="75"/>
      <c r="O25" s="75"/>
      <c r="P25" s="60"/>
    </row>
    <row r="26" spans="1:19" ht="48" x14ac:dyDescent="0.25">
      <c r="B26" s="26" t="s">
        <v>191</v>
      </c>
      <c r="C26" s="26" t="s">
        <v>192</v>
      </c>
      <c r="D26" s="26" t="s">
        <v>193</v>
      </c>
      <c r="E26" s="26" t="s">
        <v>194</v>
      </c>
      <c r="F26" s="26" t="s">
        <v>195</v>
      </c>
      <c r="G26" s="26" t="s">
        <v>194</v>
      </c>
      <c r="H26" s="26" t="s">
        <v>195</v>
      </c>
      <c r="I26" s="26" t="s">
        <v>50</v>
      </c>
      <c r="J26" s="26" t="s">
        <v>51</v>
      </c>
      <c r="K26" s="26" t="s">
        <v>52</v>
      </c>
      <c r="L26" s="101"/>
      <c r="M26" s="101"/>
      <c r="N26" s="101"/>
      <c r="O26" s="101"/>
      <c r="Q26" s="60"/>
    </row>
    <row r="27" spans="1:19" x14ac:dyDescent="0.25">
      <c r="B27" s="29">
        <f>(((25*3)-P6-F7-P6-P5)+((25*3)-F6-P5)+((10.5*3)-P6-P6)+((10.5*3)-F5))+((25*1.2)+(25*1.2)+((10.5*(2.8+0.38+1.09)*2)))</f>
        <v>317.61</v>
      </c>
      <c r="C27" s="29">
        <f>(1.6*4.8)*10</f>
        <v>76.8</v>
      </c>
      <c r="D27" s="29">
        <f>(((10.2+4.85+10.2+5.5+5+5)*3)-(F8+F8+F8+F8))+(1.15*1.8*2)+(0.85*0.6*2)</f>
        <v>119.85</v>
      </c>
      <c r="E27" s="29">
        <f>B27+(D27*2)</f>
        <v>557.30999999999995</v>
      </c>
      <c r="F27" s="29">
        <f>B27</f>
        <v>317.61</v>
      </c>
      <c r="G27" s="29">
        <f>E27</f>
        <v>557.30999999999995</v>
      </c>
      <c r="H27" s="29">
        <f>F27</f>
        <v>317.61</v>
      </c>
      <c r="I27" s="29">
        <f>F27</f>
        <v>317.61</v>
      </c>
      <c r="J27" s="29">
        <f>F27</f>
        <v>317.61</v>
      </c>
      <c r="K27" s="29">
        <f>F27</f>
        <v>317.61</v>
      </c>
      <c r="L27" s="102"/>
      <c r="M27" s="102"/>
      <c r="N27" s="102"/>
      <c r="O27" s="102"/>
    </row>
    <row r="28" spans="1:19" x14ac:dyDescent="0.25">
      <c r="B28" s="102">
        <f>B27+D27</f>
        <v>437.46000000000004</v>
      </c>
      <c r="C28" s="102"/>
      <c r="D28" s="102"/>
      <c r="E28" s="102"/>
      <c r="J28" s="102"/>
      <c r="K28" s="102"/>
      <c r="L28" s="102"/>
      <c r="M28" s="102"/>
      <c r="N28" s="102"/>
      <c r="O28" s="102"/>
      <c r="Q28" s="60"/>
    </row>
    <row r="29" spans="1:19" x14ac:dyDescent="0.25">
      <c r="B29" s="102"/>
      <c r="C29" s="102"/>
      <c r="D29" s="102"/>
      <c r="J29" s="102"/>
      <c r="K29" s="102"/>
      <c r="L29" s="102"/>
      <c r="M29" s="102"/>
      <c r="N29" s="102"/>
      <c r="O29" s="102"/>
      <c r="S29" s="60"/>
    </row>
    <row r="30" spans="1:19" x14ac:dyDescent="0.25">
      <c r="B30" s="102"/>
      <c r="C30" s="102"/>
      <c r="D30" s="102"/>
      <c r="E30" s="102"/>
      <c r="J30" s="102"/>
      <c r="K30" s="102"/>
      <c r="L30" s="102"/>
      <c r="M30" s="102"/>
      <c r="N30" s="102"/>
      <c r="O30" s="102"/>
    </row>
    <row r="31" spans="1:19" ht="24" customHeight="1" x14ac:dyDescent="0.25">
      <c r="B31" s="123" t="s">
        <v>37</v>
      </c>
      <c r="C31" s="170" t="s">
        <v>196</v>
      </c>
      <c r="D31" s="170" t="s">
        <v>197</v>
      </c>
      <c r="E31" s="170" t="s">
        <v>198</v>
      </c>
      <c r="F31" s="170" t="s">
        <v>199</v>
      </c>
      <c r="G31" s="170" t="s">
        <v>200</v>
      </c>
      <c r="H31" s="170" t="s">
        <v>201</v>
      </c>
      <c r="I31" s="170" t="s">
        <v>202</v>
      </c>
      <c r="J31" s="170" t="s">
        <v>203</v>
      </c>
      <c r="K31" s="170" t="s">
        <v>204</v>
      </c>
      <c r="L31" s="170" t="s">
        <v>205</v>
      </c>
      <c r="M31" s="102"/>
      <c r="N31" s="102"/>
      <c r="O31" s="102"/>
    </row>
    <row r="32" spans="1:19" ht="39" customHeight="1" x14ac:dyDescent="0.25">
      <c r="B32" s="123"/>
      <c r="C32" s="170"/>
      <c r="D32" s="170"/>
      <c r="E32" s="170"/>
      <c r="F32" s="170"/>
      <c r="G32" s="170"/>
      <c r="H32" s="170"/>
      <c r="I32" s="170"/>
      <c r="J32" s="170"/>
      <c r="K32" s="170"/>
      <c r="L32" s="170"/>
      <c r="M32" s="102"/>
      <c r="N32" s="102"/>
      <c r="O32" s="102"/>
    </row>
    <row r="33" spans="2:17" x14ac:dyDescent="0.25">
      <c r="B33" s="28" t="s">
        <v>181</v>
      </c>
      <c r="C33" s="29">
        <f>0.6*2</f>
        <v>1.2</v>
      </c>
      <c r="D33" s="29" t="s">
        <v>36</v>
      </c>
      <c r="E33" s="29" t="s">
        <v>36</v>
      </c>
      <c r="F33" s="29" t="s">
        <v>36</v>
      </c>
      <c r="G33" s="29" t="s">
        <v>36</v>
      </c>
      <c r="H33" s="29">
        <v>1</v>
      </c>
      <c r="I33" s="29" t="s">
        <v>36</v>
      </c>
      <c r="J33" s="29" t="s">
        <v>36</v>
      </c>
      <c r="K33" s="29" t="s">
        <v>36</v>
      </c>
      <c r="L33" s="29" t="s">
        <v>36</v>
      </c>
      <c r="M33" s="102"/>
      <c r="N33" s="102"/>
      <c r="O33" s="102"/>
      <c r="Q33" s="60"/>
    </row>
    <row r="34" spans="2:17" x14ac:dyDescent="0.25">
      <c r="B34" s="28" t="s">
        <v>182</v>
      </c>
      <c r="C34" s="30">
        <v>1</v>
      </c>
      <c r="D34" s="30">
        <v>2</v>
      </c>
      <c r="E34" s="30" t="s">
        <v>36</v>
      </c>
      <c r="F34" s="30" t="s">
        <v>36</v>
      </c>
      <c r="G34" s="30">
        <v>2</v>
      </c>
      <c r="H34" s="30" t="s">
        <v>36</v>
      </c>
      <c r="I34" s="30">
        <f>TRUNC(((1.86*1.6)*4)+(1.05*1.3),2)</f>
        <v>13.26</v>
      </c>
      <c r="J34" s="30">
        <v>3</v>
      </c>
      <c r="K34" s="30">
        <v>2</v>
      </c>
      <c r="L34" s="30" t="s">
        <v>36</v>
      </c>
      <c r="M34" s="102"/>
      <c r="N34" s="102"/>
      <c r="O34" s="102"/>
    </row>
    <row r="35" spans="2:17" x14ac:dyDescent="0.25">
      <c r="B35" s="28" t="s">
        <v>183</v>
      </c>
      <c r="C35" s="29">
        <v>1</v>
      </c>
      <c r="D35" s="29">
        <v>2</v>
      </c>
      <c r="E35" s="29" t="s">
        <v>36</v>
      </c>
      <c r="F35" s="29" t="s">
        <v>36</v>
      </c>
      <c r="G35" s="29">
        <v>2</v>
      </c>
      <c r="H35" s="29" t="s">
        <v>36</v>
      </c>
      <c r="I35" s="29">
        <f>TRUNC(((1.86*1.6)*4)+(1.05*1.3)+(1.3*0.6),2)</f>
        <v>14.04</v>
      </c>
      <c r="J35" s="29">
        <v>2</v>
      </c>
      <c r="K35" s="29">
        <v>2</v>
      </c>
      <c r="L35" s="29">
        <v>2</v>
      </c>
      <c r="M35" s="102"/>
      <c r="N35" s="102"/>
      <c r="O35" s="102"/>
    </row>
    <row r="36" spans="2:17" x14ac:dyDescent="0.25">
      <c r="B36" s="28" t="s">
        <v>184</v>
      </c>
      <c r="C36" s="30" t="s">
        <v>36</v>
      </c>
      <c r="D36" s="30" t="s">
        <v>36</v>
      </c>
      <c r="E36" s="30" t="s">
        <v>36</v>
      </c>
      <c r="F36" s="30" t="s">
        <v>36</v>
      </c>
      <c r="G36" s="30" t="s">
        <v>36</v>
      </c>
      <c r="H36" s="30" t="s">
        <v>36</v>
      </c>
      <c r="I36" s="30" t="s">
        <v>36</v>
      </c>
      <c r="J36" s="30" t="s">
        <v>36</v>
      </c>
      <c r="K36" s="30" t="s">
        <v>36</v>
      </c>
      <c r="L36" s="30" t="s">
        <v>36</v>
      </c>
      <c r="M36" s="102"/>
      <c r="N36" s="102"/>
      <c r="O36" s="102"/>
    </row>
    <row r="37" spans="2:17" x14ac:dyDescent="0.25">
      <c r="B37" s="28" t="s">
        <v>185</v>
      </c>
      <c r="C37" s="29" t="s">
        <v>36</v>
      </c>
      <c r="D37" s="29" t="s">
        <v>36</v>
      </c>
      <c r="E37" s="29" t="s">
        <v>36</v>
      </c>
      <c r="F37" s="29" t="s">
        <v>36</v>
      </c>
      <c r="G37" s="29" t="s">
        <v>36</v>
      </c>
      <c r="H37" s="29" t="s">
        <v>36</v>
      </c>
      <c r="I37" s="29" t="s">
        <v>36</v>
      </c>
      <c r="J37" s="29" t="s">
        <v>36</v>
      </c>
      <c r="K37" s="29" t="s">
        <v>36</v>
      </c>
      <c r="L37" s="29" t="s">
        <v>36</v>
      </c>
      <c r="M37" s="102"/>
      <c r="N37" s="102"/>
      <c r="O37" s="102"/>
    </row>
    <row r="38" spans="2:17" x14ac:dyDescent="0.25">
      <c r="B38" s="28" t="s">
        <v>99</v>
      </c>
      <c r="C38" s="30">
        <f>1+3.14</f>
        <v>4.1400000000000006</v>
      </c>
      <c r="D38" s="30" t="s">
        <v>36</v>
      </c>
      <c r="E38" s="30">
        <v>1</v>
      </c>
      <c r="F38" s="30">
        <v>1</v>
      </c>
      <c r="G38" s="30" t="s">
        <v>36</v>
      </c>
      <c r="H38" s="30" t="s">
        <v>36</v>
      </c>
      <c r="I38" s="30" t="s">
        <v>36</v>
      </c>
      <c r="J38" s="30" t="s">
        <v>36</v>
      </c>
      <c r="K38" s="30" t="s">
        <v>36</v>
      </c>
      <c r="L38" s="30" t="s">
        <v>36</v>
      </c>
      <c r="M38" s="102"/>
      <c r="N38" s="102"/>
      <c r="O38" s="102"/>
    </row>
    <row r="39" spans="2:17" x14ac:dyDescent="0.25">
      <c r="B39" s="28" t="s">
        <v>186</v>
      </c>
      <c r="C39" s="29" t="s">
        <v>36</v>
      </c>
      <c r="D39" s="29" t="s">
        <v>36</v>
      </c>
      <c r="E39" s="29" t="s">
        <v>36</v>
      </c>
      <c r="F39" s="29" t="s">
        <v>36</v>
      </c>
      <c r="G39" s="29" t="s">
        <v>36</v>
      </c>
      <c r="H39" s="29">
        <v>1</v>
      </c>
      <c r="I39" s="29" t="s">
        <v>36</v>
      </c>
      <c r="J39" s="29" t="s">
        <v>36</v>
      </c>
      <c r="K39" s="29" t="s">
        <v>36</v>
      </c>
      <c r="L39" s="29" t="s">
        <v>36</v>
      </c>
      <c r="M39" s="102"/>
      <c r="N39" s="102"/>
      <c r="O39" s="102"/>
    </row>
    <row r="40" spans="2:17" x14ac:dyDescent="0.25">
      <c r="B40" s="28" t="s">
        <v>187</v>
      </c>
      <c r="C40" s="29" t="s">
        <v>36</v>
      </c>
      <c r="D40" s="29" t="s">
        <v>36</v>
      </c>
      <c r="E40" s="29" t="s">
        <v>36</v>
      </c>
      <c r="F40" s="29" t="s">
        <v>36</v>
      </c>
      <c r="G40" s="29" t="s">
        <v>36</v>
      </c>
      <c r="H40" s="29" t="s">
        <v>36</v>
      </c>
      <c r="I40" s="29" t="s">
        <v>36</v>
      </c>
      <c r="J40" s="29" t="s">
        <v>36</v>
      </c>
      <c r="K40" s="29" t="s">
        <v>36</v>
      </c>
      <c r="L40" s="29" t="s">
        <v>36</v>
      </c>
      <c r="M40" s="102"/>
      <c r="N40" s="102"/>
      <c r="O40" s="102"/>
    </row>
    <row r="41" spans="2:17" ht="15.75" x14ac:dyDescent="0.25">
      <c r="B41" s="31" t="s">
        <v>188</v>
      </c>
      <c r="C41" s="37">
        <f t="shared" ref="C41:I41" si="9">TRUNC(SUM(C33:C40),2)</f>
        <v>7.34</v>
      </c>
      <c r="D41" s="37">
        <f t="shared" si="9"/>
        <v>4</v>
      </c>
      <c r="E41" s="37">
        <f t="shared" si="9"/>
        <v>1</v>
      </c>
      <c r="F41" s="37">
        <f t="shared" si="9"/>
        <v>1</v>
      </c>
      <c r="G41" s="37">
        <f t="shared" si="9"/>
        <v>4</v>
      </c>
      <c r="H41" s="37">
        <f t="shared" si="9"/>
        <v>2</v>
      </c>
      <c r="I41" s="37">
        <f t="shared" si="9"/>
        <v>27.3</v>
      </c>
      <c r="J41" s="37">
        <f t="shared" ref="J41:L41" si="10">TRUNC(SUM(J33:J40),2)</f>
        <v>5</v>
      </c>
      <c r="K41" s="37">
        <f t="shared" si="10"/>
        <v>4</v>
      </c>
      <c r="L41" s="37">
        <f t="shared" si="10"/>
        <v>2</v>
      </c>
      <c r="M41" s="102"/>
      <c r="N41" s="102"/>
      <c r="O41" s="102"/>
    </row>
    <row r="42" spans="2:17" x14ac:dyDescent="0.25">
      <c r="B42" s="103"/>
      <c r="C42" s="102"/>
      <c r="D42" s="102"/>
      <c r="E42" s="102"/>
      <c r="F42" s="102"/>
      <c r="G42" s="102"/>
      <c r="H42" s="102"/>
      <c r="I42" s="102"/>
      <c r="J42" s="102"/>
      <c r="K42" s="102"/>
      <c r="L42" s="102"/>
      <c r="M42" s="102"/>
      <c r="N42" s="102"/>
      <c r="O42" s="102"/>
    </row>
    <row r="43" spans="2:17" x14ac:dyDescent="0.25">
      <c r="B43" s="103"/>
      <c r="C43" s="102"/>
      <c r="D43" s="102"/>
      <c r="E43" s="102"/>
      <c r="F43" s="102"/>
      <c r="G43" s="102"/>
      <c r="H43" s="102"/>
      <c r="I43" s="102"/>
      <c r="J43" s="102"/>
      <c r="K43" s="102"/>
      <c r="L43" s="102"/>
      <c r="M43" s="102"/>
      <c r="N43" s="102"/>
      <c r="O43" s="102"/>
    </row>
    <row r="44" spans="2:17" ht="15.75" x14ac:dyDescent="0.25">
      <c r="B44" s="104"/>
      <c r="C44" s="105"/>
      <c r="D44" s="106"/>
      <c r="E44" s="106"/>
      <c r="F44" s="106"/>
      <c r="G44" s="106"/>
      <c r="H44" s="106"/>
      <c r="I44" s="106"/>
      <c r="J44" s="106"/>
      <c r="K44" s="106"/>
      <c r="L44" s="106"/>
      <c r="M44" s="106"/>
      <c r="N44" s="106"/>
      <c r="O44" s="106"/>
    </row>
    <row r="46" spans="2:17" x14ac:dyDescent="0.25">
      <c r="B46" s="107"/>
      <c r="C46" s="107"/>
      <c r="I46" s="60"/>
    </row>
    <row r="47" spans="2:17" x14ac:dyDescent="0.25">
      <c r="B47" s="97"/>
      <c r="C47" s="108"/>
    </row>
    <row r="48" spans="2:17" x14ac:dyDescent="0.25">
      <c r="B48" s="109"/>
      <c r="C48" s="110"/>
      <c r="E48" s="60"/>
    </row>
    <row r="49" spans="2:13" x14ac:dyDescent="0.25">
      <c r="B49" s="109"/>
      <c r="C49" s="110"/>
      <c r="I49" s="60"/>
    </row>
    <row r="50" spans="2:13" x14ac:dyDescent="0.25">
      <c r="B50" s="109"/>
      <c r="C50" s="110"/>
      <c r="E50" s="60"/>
      <c r="K50" s="60"/>
      <c r="M50" s="60"/>
    </row>
    <row r="51" spans="2:13" x14ac:dyDescent="0.25">
      <c r="B51" s="111"/>
      <c r="C51" s="110"/>
    </row>
    <row r="54" spans="2:13" x14ac:dyDescent="0.25">
      <c r="J54" s="60"/>
    </row>
    <row r="56" spans="2:13" x14ac:dyDescent="0.25">
      <c r="D56" s="60"/>
    </row>
  </sheetData>
  <mergeCells count="40">
    <mergeCell ref="J31:J32"/>
    <mergeCell ref="K31:K32"/>
    <mergeCell ref="L31:L32"/>
    <mergeCell ref="G25:H25"/>
    <mergeCell ref="I25:K25"/>
    <mergeCell ref="G31:G32"/>
    <mergeCell ref="H31:H32"/>
    <mergeCell ref="I31:I32"/>
    <mergeCell ref="B31:B32"/>
    <mergeCell ref="C31:C32"/>
    <mergeCell ref="D31:D32"/>
    <mergeCell ref="E31:E32"/>
    <mergeCell ref="F31:F32"/>
    <mergeCell ref="B25:D25"/>
    <mergeCell ref="E25:F25"/>
    <mergeCell ref="K13:M13"/>
    <mergeCell ref="E14:F14"/>
    <mergeCell ref="E15:F15"/>
    <mergeCell ref="E16:F16"/>
    <mergeCell ref="E17:F17"/>
    <mergeCell ref="E18:F18"/>
    <mergeCell ref="B13:B14"/>
    <mergeCell ref="C13:D13"/>
    <mergeCell ref="E13:J13"/>
    <mergeCell ref="E19:F19"/>
    <mergeCell ref="E20:F20"/>
    <mergeCell ref="E21:F21"/>
    <mergeCell ref="E22:F22"/>
    <mergeCell ref="E23:F23"/>
    <mergeCell ref="H6:I6"/>
    <mergeCell ref="H7:I7"/>
    <mergeCell ref="H8:I8"/>
    <mergeCell ref="H9:I9"/>
    <mergeCell ref="E11:F11"/>
    <mergeCell ref="H5:I5"/>
    <mergeCell ref="B1:O1"/>
    <mergeCell ref="B2:O2"/>
    <mergeCell ref="B3:H3"/>
    <mergeCell ref="L3:R3"/>
    <mergeCell ref="H4:I4"/>
  </mergeCells>
  <pageMargins left="0.511811024" right="0.511811024" top="0.78740157499999996" bottom="0.78740157499999996" header="0.31496062000000002" footer="0.31496062000000002"/>
  <pageSetup paperSize="9" scale="61" fitToHeight="0" orientation="landscape" r:id="rId1"/>
  <headerFooter>
    <oddHeader>&amp;C&amp;"-,Negrito"&amp;9PREFEITURA MUNICIPAL DE CAMPO GRANDE
ESTADO DE MATO GROSSO DO SUL
SECRETARIA MUNICIPAL DE INFRAESTRUTURA E SERVIÇOS PÚBLICOS&amp;R&amp;8 B.D.I. Serviços (Não Desonerado): 23,54%
B.D.I. Material: 15,28%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5</vt:i4>
      </vt:variant>
      <vt:variant>
        <vt:lpstr>Intervalos nomeados</vt:lpstr>
      </vt:variant>
      <vt:variant>
        <vt:i4>8</vt:i4>
      </vt:variant>
    </vt:vector>
  </HeadingPairs>
  <TitlesOfParts>
    <vt:vector size="13" baseType="lpstr">
      <vt:lpstr> ANEXO 01 - DMT </vt:lpstr>
      <vt:lpstr>ANEXO 02 - GUARITA</vt:lpstr>
      <vt:lpstr>ANEXO 03 - EDIFICAÇÕES 1,2 E 3</vt:lpstr>
      <vt:lpstr>ANEXO 04 - BLOCO 01</vt:lpstr>
      <vt:lpstr>ANEXO 05 - GALPÃO</vt:lpstr>
      <vt:lpstr>' ANEXO 01 - DMT '!Area_de_impressao</vt:lpstr>
      <vt:lpstr>'ANEXO 02 - GUARITA'!Area_de_impressao</vt:lpstr>
      <vt:lpstr>'ANEXO 03 - EDIFICAÇÕES 1,2 E 3'!Area_de_impressao</vt:lpstr>
      <vt:lpstr>'ANEXO 04 - BLOCO 01'!Area_de_impressao</vt:lpstr>
      <vt:lpstr>' ANEXO 01 - DMT '!Titulos_de_impressao</vt:lpstr>
      <vt:lpstr>'ANEXO 02 - GUARITA'!Titulos_de_impressao</vt:lpstr>
      <vt:lpstr>'ANEXO 03 - EDIFICAÇÕES 1,2 E 3'!Titulos_de_impressao</vt:lpstr>
      <vt:lpstr>'ANEXO 04 - BLOCO 01'!Titulos_de_impressao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Hedipo Matheus Antunes Silva</dc:creator>
  <cp:lastModifiedBy>Hedipo Matheus Antunes Silva</cp:lastModifiedBy>
  <dcterms:created xsi:type="dcterms:W3CDTF">2025-08-12T19:54:12Z</dcterms:created>
  <dcterms:modified xsi:type="dcterms:W3CDTF">2025-08-28T14:36:24Z</dcterms:modified>
</cp:coreProperties>
</file>